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" yWindow="3210" windowWidth="20730" windowHeight="6660" activeTab="2"/>
  </bookViews>
  <sheets>
    <sheet name="По отраслям" sheetId="4" r:id="rId1"/>
    <sheet name="Раздел, подраздел, целевая, КВР" sheetId="3" r:id="rId2"/>
    <sheet name="Ведомственная" sheetId="1" r:id="rId3"/>
  </sheets>
  <definedNames>
    <definedName name="_xlnm.Print_Titles" localSheetId="2">Ведомственная!$19:$22</definedName>
    <definedName name="_xlnm.Print_Titles" localSheetId="0">'По отраслям'!$19:$21</definedName>
    <definedName name="_xlnm.Print_Titles" localSheetId="1">'Раздел, подраздел, целевая, КВР'!$18:$20</definedName>
    <definedName name="_xlnm.Print_Area" localSheetId="2">Ведомственная!$A$1:$J$687</definedName>
    <definedName name="_xlnm.Print_Area" localSheetId="0">'По отраслям'!$A$1:$I$70</definedName>
    <definedName name="_xlnm.Print_Area" localSheetId="1">'Раздел, подраздел, целевая, КВР'!$A$1:$E$442</definedName>
  </definedNames>
  <calcPr calcId="145621"/>
</workbook>
</file>

<file path=xl/calcChain.xml><?xml version="1.0" encoding="utf-8"?>
<calcChain xmlns="http://schemas.openxmlformats.org/spreadsheetml/2006/main">
  <c r="J88" i="1" l="1"/>
  <c r="J87" i="1"/>
  <c r="J36" i="1"/>
  <c r="J34" i="1"/>
  <c r="J316" i="1"/>
  <c r="J431" i="1" l="1"/>
  <c r="J429" i="1"/>
  <c r="J428" i="1" l="1"/>
  <c r="J387" i="1"/>
  <c r="J385" i="1"/>
  <c r="J415" i="1"/>
  <c r="J455" i="1" l="1"/>
  <c r="J454" i="1"/>
  <c r="I267" i="1" l="1"/>
  <c r="J267" i="1"/>
  <c r="I74" i="1"/>
  <c r="J74" i="1"/>
  <c r="J73" i="1"/>
  <c r="J72" i="1"/>
  <c r="J71" i="1"/>
  <c r="E441" i="3"/>
  <c r="E440" i="3"/>
  <c r="I282" i="1"/>
  <c r="I281" i="1" s="1"/>
  <c r="I280" i="1" s="1"/>
  <c r="J282" i="1"/>
  <c r="J281" i="1" s="1"/>
  <c r="J280" i="1" s="1"/>
  <c r="E430" i="3" l="1"/>
  <c r="I136" i="1"/>
  <c r="J136" i="1"/>
  <c r="J81" i="1"/>
  <c r="E407" i="3"/>
  <c r="J75" i="1"/>
  <c r="J43" i="1"/>
  <c r="I43" i="1"/>
  <c r="E178" i="3"/>
  <c r="I483" i="1"/>
  <c r="J483" i="1"/>
  <c r="J462" i="1"/>
  <c r="E250" i="3" s="1"/>
  <c r="I462" i="1"/>
  <c r="J414" i="1" l="1"/>
  <c r="I384" i="1" l="1"/>
  <c r="J384" i="1"/>
  <c r="J197" i="1"/>
  <c r="J166" i="1"/>
  <c r="I128" i="1"/>
  <c r="I127" i="1" s="1"/>
  <c r="I126" i="1" s="1"/>
  <c r="I125" i="1" s="1"/>
  <c r="J128" i="1"/>
  <c r="J127" i="1" s="1"/>
  <c r="J126" i="1" s="1"/>
  <c r="J125" i="1" s="1"/>
  <c r="J108" i="1" l="1"/>
  <c r="J582" i="1" l="1"/>
  <c r="E310" i="3"/>
  <c r="E309" i="3" s="1"/>
  <c r="E308" i="3" s="1"/>
  <c r="I561" i="1"/>
  <c r="I560" i="1" s="1"/>
  <c r="J561" i="1"/>
  <c r="J560" i="1" s="1"/>
  <c r="J530" i="1"/>
  <c r="J468" i="1"/>
  <c r="J467" i="1"/>
  <c r="J452" i="1"/>
  <c r="I427" i="1"/>
  <c r="E215" i="3"/>
  <c r="E214" i="3"/>
  <c r="J421" i="1"/>
  <c r="I413" i="1"/>
  <c r="E207" i="3"/>
  <c r="I377" i="1"/>
  <c r="I376" i="1" s="1"/>
  <c r="I375" i="1" s="1"/>
  <c r="I374" i="1" s="1"/>
  <c r="I373" i="1" s="1"/>
  <c r="I372" i="1" s="1"/>
  <c r="J377" i="1"/>
  <c r="J376" i="1" s="1"/>
  <c r="J375" i="1" s="1"/>
  <c r="J374" i="1" s="1"/>
  <c r="J373" i="1" s="1"/>
  <c r="J372" i="1" s="1"/>
  <c r="J49" i="1"/>
  <c r="E437" i="3"/>
  <c r="E436" i="3" s="1"/>
  <c r="I241" i="1"/>
  <c r="I240" i="1" s="1"/>
  <c r="I239" i="1" s="1"/>
  <c r="J241" i="1"/>
  <c r="J240" i="1" s="1"/>
  <c r="J239" i="1" s="1"/>
  <c r="I237" i="1"/>
  <c r="I236" i="1" s="1"/>
  <c r="I235" i="1" s="1"/>
  <c r="I234" i="1" s="1"/>
  <c r="J238" i="1"/>
  <c r="E179" i="3" s="1"/>
  <c r="E177" i="3" s="1"/>
  <c r="J237" i="1"/>
  <c r="J236" i="1" s="1"/>
  <c r="J235" i="1" s="1"/>
  <c r="J234" i="1" s="1"/>
  <c r="E76" i="3"/>
  <c r="E75" i="3" s="1"/>
  <c r="E74" i="3" s="1"/>
  <c r="I227" i="1"/>
  <c r="I226" i="1" s="1"/>
  <c r="I225" i="1" s="1"/>
  <c r="J227" i="1"/>
  <c r="J226" i="1" s="1"/>
  <c r="J225" i="1" s="1"/>
  <c r="J206" i="1"/>
  <c r="J191" i="1"/>
  <c r="J100" i="1"/>
  <c r="E431" i="3"/>
  <c r="E429" i="3" s="1"/>
  <c r="J233" i="1" l="1"/>
  <c r="J427" i="1"/>
  <c r="I233" i="1"/>
  <c r="J413" i="1"/>
  <c r="I683" i="1" l="1"/>
  <c r="I680" i="1"/>
  <c r="I675" i="1"/>
  <c r="I674" i="1" s="1"/>
  <c r="I673" i="1" s="1"/>
  <c r="I671" i="1"/>
  <c r="I670" i="1" s="1"/>
  <c r="I669" i="1" s="1"/>
  <c r="I668" i="1" s="1"/>
  <c r="I665" i="1"/>
  <c r="I663" i="1"/>
  <c r="I661" i="1"/>
  <c r="I659" i="1"/>
  <c r="I657" i="1"/>
  <c r="I651" i="1"/>
  <c r="I649" i="1"/>
  <c r="I641" i="1"/>
  <c r="I640" i="1" s="1"/>
  <c r="I639" i="1" s="1"/>
  <c r="I638" i="1" s="1"/>
  <c r="I634" i="1"/>
  <c r="I633" i="1" s="1"/>
  <c r="I631" i="1"/>
  <c r="I630" i="1" s="1"/>
  <c r="I623" i="1"/>
  <c r="I622" i="1" s="1"/>
  <c r="I621" i="1" s="1"/>
  <c r="I620" i="1" s="1"/>
  <c r="I617" i="1"/>
  <c r="I616" i="1" s="1"/>
  <c r="I615" i="1" s="1"/>
  <c r="I614" i="1" s="1"/>
  <c r="H614" i="1"/>
  <c r="I612" i="1"/>
  <c r="I610" i="1"/>
  <c r="I609" i="1" s="1"/>
  <c r="I607" i="1"/>
  <c r="I599" i="1"/>
  <c r="I598" i="1" s="1"/>
  <c r="I597" i="1" s="1"/>
  <c r="I596" i="1" s="1"/>
  <c r="I595" i="1" s="1"/>
  <c r="I591" i="1"/>
  <c r="I590" i="1" s="1"/>
  <c r="I586" i="1"/>
  <c r="I585" i="1" s="1"/>
  <c r="I581" i="1"/>
  <c r="I580" i="1" s="1"/>
  <c r="I577" i="1"/>
  <c r="I576" i="1" s="1"/>
  <c r="I574" i="1"/>
  <c r="I570" i="1"/>
  <c r="I564" i="1"/>
  <c r="I563" i="1" s="1"/>
  <c r="I558" i="1"/>
  <c r="I556" i="1"/>
  <c r="I549" i="1"/>
  <c r="I548" i="1" s="1"/>
  <c r="I547" i="1" s="1"/>
  <c r="I546" i="1" s="1"/>
  <c r="I544" i="1"/>
  <c r="I541" i="1" s="1"/>
  <c r="I532" i="1"/>
  <c r="I531" i="1" s="1"/>
  <c r="I528" i="1"/>
  <c r="I527" i="1" s="1"/>
  <c r="I525" i="1"/>
  <c r="I523" i="1"/>
  <c r="I519" i="1"/>
  <c r="I518" i="1" s="1"/>
  <c r="I517" i="1" s="1"/>
  <c r="I513" i="1"/>
  <c r="I512" i="1" s="1"/>
  <c r="I511" i="1" s="1"/>
  <c r="I510" i="1" s="1"/>
  <c r="I508" i="1"/>
  <c r="I507" i="1" s="1"/>
  <c r="I506" i="1" s="1"/>
  <c r="I505" i="1" s="1"/>
  <c r="I503" i="1"/>
  <c r="I502" i="1" s="1"/>
  <c r="I501" i="1" s="1"/>
  <c r="I499" i="1"/>
  <c r="I496" i="1"/>
  <c r="I493" i="1"/>
  <c r="I488" i="1"/>
  <c r="I486" i="1"/>
  <c r="I480" i="1"/>
  <c r="I477" i="1"/>
  <c r="I474" i="1"/>
  <c r="I472" i="1"/>
  <c r="I469" i="1"/>
  <c r="I466" i="1"/>
  <c r="I461" i="1"/>
  <c r="I458" i="1"/>
  <c r="I456" i="1"/>
  <c r="I453" i="1"/>
  <c r="I451" i="1"/>
  <c r="I443" i="1"/>
  <c r="I442" i="1" s="1"/>
  <c r="I441" i="1" s="1"/>
  <c r="I440" i="1" s="1"/>
  <c r="I439" i="1" s="1"/>
  <c r="I438" i="1" s="1"/>
  <c r="I436" i="1"/>
  <c r="I435" i="1" s="1"/>
  <c r="I434" i="1" s="1"/>
  <c r="I433" i="1" s="1"/>
  <c r="I432" i="1" s="1"/>
  <c r="I430" i="1"/>
  <c r="I420" i="1"/>
  <c r="I419" i="1" s="1"/>
  <c r="I418" i="1" s="1"/>
  <c r="I417" i="1" s="1"/>
  <c r="I416" i="1" s="1"/>
  <c r="I412" i="1"/>
  <c r="I411" i="1" s="1"/>
  <c r="I410" i="1" s="1"/>
  <c r="I409" i="1" s="1"/>
  <c r="I404" i="1"/>
  <c r="I403" i="1" s="1"/>
  <c r="I399" i="1"/>
  <c r="I398" i="1" s="1"/>
  <c r="I393" i="1"/>
  <c r="I392" i="1" s="1"/>
  <c r="I391" i="1" s="1"/>
  <c r="I390" i="1" s="1"/>
  <c r="I388" i="1"/>
  <c r="I386" i="1"/>
  <c r="I368" i="1"/>
  <c r="I367" i="1" s="1"/>
  <c r="I366" i="1" s="1"/>
  <c r="I365" i="1" s="1"/>
  <c r="I364" i="1" s="1"/>
  <c r="I363" i="1" s="1"/>
  <c r="I362" i="1" s="1"/>
  <c r="I358" i="1"/>
  <c r="I357" i="1" s="1"/>
  <c r="I356" i="1" s="1"/>
  <c r="I355" i="1" s="1"/>
  <c r="I354" i="1" s="1"/>
  <c r="I353" i="1" s="1"/>
  <c r="I351" i="1"/>
  <c r="I350" i="1" s="1"/>
  <c r="I344" i="1"/>
  <c r="I343" i="1" s="1"/>
  <c r="I342" i="1" s="1"/>
  <c r="I341" i="1" s="1"/>
  <c r="I340" i="1" s="1"/>
  <c r="I337" i="1"/>
  <c r="I336" i="1" s="1"/>
  <c r="I335" i="1" s="1"/>
  <c r="I334" i="1" s="1"/>
  <c r="I333" i="1" s="1"/>
  <c r="I332" i="1" s="1"/>
  <c r="I330" i="1"/>
  <c r="I329" i="1" s="1"/>
  <c r="I322" i="1"/>
  <c r="I320" i="1" s="1"/>
  <c r="I319" i="1" s="1"/>
  <c r="I323" i="1"/>
  <c r="I315" i="1"/>
  <c r="I314" i="1" s="1"/>
  <c r="I313" i="1" s="1"/>
  <c r="I312" i="1" s="1"/>
  <c r="I311" i="1" s="1"/>
  <c r="I308" i="1"/>
  <c r="I307" i="1" s="1"/>
  <c r="I304" i="1"/>
  <c r="I303" i="1" s="1"/>
  <c r="I298" i="1"/>
  <c r="I297" i="1" s="1"/>
  <c r="I296" i="1" s="1"/>
  <c r="I294" i="1"/>
  <c r="I293" i="1" s="1"/>
  <c r="I289" i="1"/>
  <c r="I287" i="1"/>
  <c r="I278" i="1"/>
  <c r="I277" i="1" s="1"/>
  <c r="I276" i="1" s="1"/>
  <c r="I274" i="1"/>
  <c r="I273" i="1" s="1"/>
  <c r="I272" i="1" s="1"/>
  <c r="I270" i="1"/>
  <c r="I269" i="1" s="1"/>
  <c r="I265" i="1"/>
  <c r="I264" i="1" s="1"/>
  <c r="I263" i="1" s="1"/>
  <c r="I262" i="1" s="1"/>
  <c r="I259" i="1"/>
  <c r="I258" i="1" s="1"/>
  <c r="I257" i="1" s="1"/>
  <c r="I256" i="1" s="1"/>
  <c r="I254" i="1"/>
  <c r="I253" i="1" s="1"/>
  <c r="I248" i="1"/>
  <c r="I247" i="1" s="1"/>
  <c r="I246" i="1" s="1"/>
  <c r="I231" i="1"/>
  <c r="I230" i="1" s="1"/>
  <c r="I229" i="1" s="1"/>
  <c r="I221" i="1"/>
  <c r="I220" i="1" s="1"/>
  <c r="I219" i="1" s="1"/>
  <c r="I217" i="1"/>
  <c r="I215" i="1" s="1"/>
  <c r="I213" i="1"/>
  <c r="I212" i="1" s="1"/>
  <c r="I209" i="1"/>
  <c r="I207" i="1" s="1"/>
  <c r="I205" i="1"/>
  <c r="I204" i="1" s="1"/>
  <c r="I203" i="1" s="1"/>
  <c r="I201" i="1"/>
  <c r="I200" i="1" s="1"/>
  <c r="I195" i="1"/>
  <c r="I193" i="1" s="1"/>
  <c r="I189" i="1"/>
  <c r="I188" i="1" s="1"/>
  <c r="I187" i="1" s="1"/>
  <c r="I190" i="1"/>
  <c r="I184" i="1"/>
  <c r="I183" i="1" s="1"/>
  <c r="I181" i="1"/>
  <c r="I180" i="1" s="1"/>
  <c r="I178" i="1"/>
  <c r="I177" i="1" s="1"/>
  <c r="I175" i="1"/>
  <c r="I174" i="1" s="1"/>
  <c r="I169" i="1"/>
  <c r="I168" i="1" s="1"/>
  <c r="I165" i="1"/>
  <c r="I164" i="1" s="1"/>
  <c r="I161" i="1"/>
  <c r="I160" i="1" s="1"/>
  <c r="I154" i="1"/>
  <c r="I153" i="1" s="1"/>
  <c r="I151" i="1"/>
  <c r="I149" i="1"/>
  <c r="I145" i="1"/>
  <c r="I139" i="1"/>
  <c r="I132" i="1"/>
  <c r="I131" i="1" s="1"/>
  <c r="I130" i="1" s="1"/>
  <c r="I122" i="1"/>
  <c r="I121" i="1" s="1"/>
  <c r="I120" i="1" s="1"/>
  <c r="I118" i="1"/>
  <c r="I117" i="1" s="1"/>
  <c r="I116" i="1" s="1"/>
  <c r="I114" i="1"/>
  <c r="I113" i="1" s="1"/>
  <c r="I111" i="1"/>
  <c r="I110" i="1" s="1"/>
  <c r="I107" i="1"/>
  <c r="I106" i="1" s="1"/>
  <c r="I102" i="1"/>
  <c r="I101" i="1" s="1"/>
  <c r="I103" i="1"/>
  <c r="I99" i="1"/>
  <c r="I98" i="1" s="1"/>
  <c r="I97" i="1" s="1"/>
  <c r="I96" i="1" s="1"/>
  <c r="I92" i="1"/>
  <c r="I90" i="1" s="1"/>
  <c r="I86" i="1"/>
  <c r="I84" i="1" s="1"/>
  <c r="I80" i="1"/>
  <c r="I79" i="1" s="1"/>
  <c r="I69" i="1"/>
  <c r="I68" i="1" s="1"/>
  <c r="I67" i="1" s="1"/>
  <c r="I66" i="1" s="1"/>
  <c r="I64" i="1"/>
  <c r="I63" i="1" s="1"/>
  <c r="I62" i="1" s="1"/>
  <c r="I59" i="1"/>
  <c r="I56" i="1"/>
  <c r="I53" i="1"/>
  <c r="I48" i="1"/>
  <c r="I47" i="1" s="1"/>
  <c r="I42" i="1"/>
  <c r="I41" i="1" s="1"/>
  <c r="I40" i="1" s="1"/>
  <c r="I39" i="1" s="1"/>
  <c r="I73" i="1" l="1"/>
  <c r="I72" i="1" s="1"/>
  <c r="I71" i="1" s="1"/>
  <c r="I383" i="1"/>
  <c r="I382" i="1" s="1"/>
  <c r="I381" i="1" s="1"/>
  <c r="I380" i="1" s="1"/>
  <c r="I321" i="1"/>
  <c r="I485" i="1"/>
  <c r="I465" i="1" s="1"/>
  <c r="I464" i="1" s="1"/>
  <c r="I463" i="1" s="1"/>
  <c r="I584" i="1"/>
  <c r="I583" i="1" s="1"/>
  <c r="I302" i="1"/>
  <c r="I301" i="1" s="1"/>
  <c r="I300" i="1" s="1"/>
  <c r="I555" i="1"/>
  <c r="I554" i="1" s="1"/>
  <c r="I553" i="1" s="1"/>
  <c r="I552" i="1" s="1"/>
  <c r="I648" i="1"/>
  <c r="I647" i="1" s="1"/>
  <c r="I646" i="1" s="1"/>
  <c r="I645" i="1" s="1"/>
  <c r="I109" i="1"/>
  <c r="I135" i="1"/>
  <c r="I134" i="1" s="1"/>
  <c r="I194" i="1"/>
  <c r="I224" i="1"/>
  <c r="I223" i="1" s="1"/>
  <c r="I679" i="1"/>
  <c r="I678" i="1" s="1"/>
  <c r="I667" i="1" s="1"/>
  <c r="I656" i="1"/>
  <c r="I655" i="1" s="1"/>
  <c r="I654" i="1" s="1"/>
  <c r="I629" i="1"/>
  <c r="I628" i="1" s="1"/>
  <c r="I627" i="1" s="1"/>
  <c r="I626" i="1" s="1"/>
  <c r="I606" i="1"/>
  <c r="I605" i="1" s="1"/>
  <c r="I604" i="1" s="1"/>
  <c r="I603" i="1" s="1"/>
  <c r="I602" i="1" s="1"/>
  <c r="I569" i="1"/>
  <c r="I568" i="1" s="1"/>
  <c r="I567" i="1" s="1"/>
  <c r="I566" i="1" s="1"/>
  <c r="I540" i="1"/>
  <c r="I543" i="1"/>
  <c r="I542" i="1" s="1"/>
  <c r="I522" i="1"/>
  <c r="I521" i="1" s="1"/>
  <c r="I516" i="1" s="1"/>
  <c r="I492" i="1"/>
  <c r="I491" i="1" s="1"/>
  <c r="I490" i="1" s="1"/>
  <c r="I450" i="1"/>
  <c r="I449" i="1" s="1"/>
  <c r="I448" i="1" s="1"/>
  <c r="I426" i="1"/>
  <c r="I425" i="1" s="1"/>
  <c r="I424" i="1" s="1"/>
  <c r="I423" i="1" s="1"/>
  <c r="I422" i="1" s="1"/>
  <c r="I408" i="1"/>
  <c r="I396" i="1"/>
  <c r="I395" i="1" s="1"/>
  <c r="I397" i="1"/>
  <c r="I349" i="1"/>
  <c r="I348" i="1" s="1"/>
  <c r="I347" i="1" s="1"/>
  <c r="I339" i="1" s="1"/>
  <c r="I328" i="1"/>
  <c r="I327" i="1" s="1"/>
  <c r="I292" i="1"/>
  <c r="I291" i="1" s="1"/>
  <c r="I286" i="1"/>
  <c r="I285" i="1" s="1"/>
  <c r="I284" i="1" s="1"/>
  <c r="I268" i="1"/>
  <c r="I252" i="1"/>
  <c r="I251" i="1" s="1"/>
  <c r="I250" i="1" s="1"/>
  <c r="I245" i="1"/>
  <c r="I244" i="1" s="1"/>
  <c r="I243" i="1" s="1"/>
  <c r="I216" i="1"/>
  <c r="I211" i="1"/>
  <c r="I208" i="1"/>
  <c r="I199" i="1"/>
  <c r="I192" i="1" s="1"/>
  <c r="I173" i="1"/>
  <c r="I172" i="1" s="1"/>
  <c r="I167" i="1"/>
  <c r="I163" i="1"/>
  <c r="I159" i="1"/>
  <c r="I144" i="1"/>
  <c r="I143" i="1" s="1"/>
  <c r="I142" i="1" s="1"/>
  <c r="I105" i="1"/>
  <c r="I83" i="1"/>
  <c r="I91" i="1"/>
  <c r="I85" i="1"/>
  <c r="I78" i="1"/>
  <c r="I77" i="1" s="1"/>
  <c r="I52" i="1"/>
  <c r="I46" i="1" s="1"/>
  <c r="I45" i="1" s="1"/>
  <c r="I44" i="1" s="1"/>
  <c r="I379" i="1" l="1"/>
  <c r="I371" i="1" s="1"/>
  <c r="I82" i="1"/>
  <c r="I38" i="1" s="1"/>
  <c r="I318" i="1"/>
  <c r="I317" i="1" s="1"/>
  <c r="I653" i="1"/>
  <c r="I644" i="1" s="1"/>
  <c r="I551" i="1"/>
  <c r="I447" i="1"/>
  <c r="I446" i="1" s="1"/>
  <c r="I261" i="1"/>
  <c r="I171" i="1"/>
  <c r="I158" i="1"/>
  <c r="I141" i="1" s="1"/>
  <c r="I37" i="1" l="1"/>
  <c r="I33" i="1"/>
  <c r="I32" i="1" s="1"/>
  <c r="I30" i="1"/>
  <c r="I29" i="1" s="1"/>
  <c r="I28" i="1" l="1"/>
  <c r="I27" i="1" s="1"/>
  <c r="I26" i="1" s="1"/>
  <c r="I25" i="1" s="1"/>
  <c r="I23" i="1" s="1"/>
  <c r="E213" i="3"/>
  <c r="J519" i="1" l="1"/>
  <c r="J389" i="1" l="1"/>
  <c r="J388" i="1" s="1"/>
  <c r="E183" i="3" l="1"/>
  <c r="J115" i="1"/>
  <c r="E389" i="3" l="1"/>
  <c r="E388" i="3" s="1"/>
  <c r="E387" i="3" s="1"/>
  <c r="E386" i="3" s="1"/>
  <c r="J221" i="1"/>
  <c r="J220" i="1" s="1"/>
  <c r="J219" i="1" s="1"/>
  <c r="J611" i="1" l="1"/>
  <c r="E371" i="3" s="1"/>
  <c r="E370" i="3" s="1"/>
  <c r="E369" i="3" s="1"/>
  <c r="E439" i="3"/>
  <c r="E438" i="3" s="1"/>
  <c r="J139" i="1"/>
  <c r="J135" i="1" s="1"/>
  <c r="J134" i="1" s="1"/>
  <c r="J310" i="1"/>
  <c r="J89" i="1"/>
  <c r="J35" i="1"/>
  <c r="J610" i="1" l="1"/>
  <c r="J609" i="1" s="1"/>
  <c r="J405" i="1"/>
  <c r="J324" i="1"/>
  <c r="J538" i="1"/>
  <c r="J489" i="1" l="1"/>
  <c r="J487" i="1"/>
  <c r="J486" i="1" l="1"/>
  <c r="E255" i="3"/>
  <c r="E254" i="3" s="1"/>
  <c r="J271" i="1"/>
  <c r="E39" i="3" l="1"/>
  <c r="E40" i="3"/>
  <c r="E41" i="3"/>
  <c r="J48" i="1"/>
  <c r="J47" i="1" s="1"/>
  <c r="E38" i="3" l="1"/>
  <c r="E37" i="3" s="1"/>
  <c r="J461" i="1"/>
  <c r="J124" i="1" l="1"/>
  <c r="J508" i="1" l="1"/>
  <c r="J523" i="1"/>
  <c r="J536" i="1"/>
  <c r="E229" i="3" l="1"/>
  <c r="J451" i="1"/>
  <c r="J475" i="1" l="1"/>
  <c r="J470" i="1"/>
  <c r="E249" i="3" l="1"/>
  <c r="J619" i="1" l="1"/>
  <c r="J608" i="1"/>
  <c r="J613" i="1"/>
  <c r="J641" i="1" l="1"/>
  <c r="J623" i="1"/>
  <c r="J617" i="1"/>
  <c r="E406" i="3" l="1"/>
  <c r="E405" i="3" l="1"/>
  <c r="E404" i="3" s="1"/>
  <c r="E403" i="3" s="1"/>
  <c r="H30" i="4"/>
  <c r="E346" i="3" l="1"/>
  <c r="J287" i="1"/>
  <c r="E285" i="3"/>
  <c r="J184" i="1"/>
  <c r="J122" i="1"/>
  <c r="E95" i="3"/>
  <c r="E94" i="3" s="1"/>
  <c r="E93" i="3" s="1"/>
  <c r="J114" i="1"/>
  <c r="J113" i="1" s="1"/>
  <c r="J86" i="1"/>
  <c r="J443" i="1"/>
  <c r="J442" i="1" s="1"/>
  <c r="J441" i="1" s="1"/>
  <c r="J440" i="1" s="1"/>
  <c r="J439" i="1" s="1"/>
  <c r="J420" i="1"/>
  <c r="E219" i="3"/>
  <c r="E218" i="3" s="1"/>
  <c r="J438" i="1" l="1"/>
  <c r="J477" i="1"/>
  <c r="J466" i="1"/>
  <c r="E57" i="3" l="1"/>
  <c r="J351" i="1"/>
  <c r="J350" i="1" s="1"/>
  <c r="J349" i="1" l="1"/>
  <c r="J348" i="1" s="1"/>
  <c r="J347" i="1" s="1"/>
  <c r="J386" i="1" l="1"/>
  <c r="J383" i="1" s="1"/>
  <c r="J382" i="1" s="1"/>
  <c r="J381" i="1" s="1"/>
  <c r="E181" i="3" l="1"/>
  <c r="E180" i="3" s="1"/>
  <c r="E373" i="3" l="1"/>
  <c r="E372" i="3" s="1"/>
  <c r="J612" i="1"/>
  <c r="J607" i="1"/>
  <c r="J606" i="1" l="1"/>
  <c r="K426" i="1"/>
  <c r="L426" i="1"/>
  <c r="M426" i="1"/>
  <c r="N426" i="1"/>
  <c r="O426" i="1"/>
  <c r="P426" i="1"/>
  <c r="E253" i="3"/>
  <c r="E252" i="3" s="1"/>
  <c r="E251" i="3" s="1"/>
  <c r="J488" i="1"/>
  <c r="J485" i="1" s="1"/>
  <c r="J671" i="1" l="1"/>
  <c r="J670" i="1" s="1"/>
  <c r="J669" i="1" s="1"/>
  <c r="J668" i="1" s="1"/>
  <c r="J458" i="1" l="1"/>
  <c r="E35" i="3" l="1"/>
  <c r="E34" i="3"/>
  <c r="E33" i="3"/>
  <c r="E28" i="3"/>
  <c r="E27" i="3"/>
  <c r="J665" i="1"/>
  <c r="J663" i="1"/>
  <c r="J661" i="1"/>
  <c r="J659" i="1"/>
  <c r="J577" i="1"/>
  <c r="E51" i="3"/>
  <c r="E50" i="3"/>
  <c r="E48" i="3"/>
  <c r="E45" i="3"/>
  <c r="E44" i="3"/>
  <c r="E32" i="3" l="1"/>
  <c r="J59" i="1"/>
  <c r="J53" i="1"/>
  <c r="E47" i="3"/>
  <c r="E31" i="3" l="1"/>
  <c r="E30" i="3"/>
  <c r="J56" i="1"/>
  <c r="J52" i="1" s="1"/>
  <c r="J46" i="1" s="1"/>
  <c r="E29" i="3" l="1"/>
  <c r="E26" i="3" s="1"/>
  <c r="J154" i="1"/>
  <c r="E24" i="3" l="1"/>
  <c r="E25" i="3"/>
  <c r="E248" i="3" l="1"/>
  <c r="J480" i="1"/>
  <c r="E71" i="3" l="1"/>
  <c r="E70" i="3" s="1"/>
  <c r="E73" i="3"/>
  <c r="E72" i="3" s="1"/>
  <c r="J289" i="1"/>
  <c r="J286" i="1" s="1"/>
  <c r="E69" i="3" l="1"/>
  <c r="E301" i="3"/>
  <c r="E300" i="3" s="1"/>
  <c r="J574" i="1"/>
  <c r="E337" i="3"/>
  <c r="E336" i="3" s="1"/>
  <c r="E335" i="3"/>
  <c r="E334" i="3" s="1"/>
  <c r="E333" i="3"/>
  <c r="E332" i="3" s="1"/>
  <c r="E331" i="3"/>
  <c r="E330" i="3" s="1"/>
  <c r="E182" i="3" l="1"/>
  <c r="E176" i="3" s="1"/>
  <c r="J368" i="1" l="1"/>
  <c r="J525" i="1"/>
  <c r="J522" i="1" s="1"/>
  <c r="E240" i="3"/>
  <c r="J274" i="1" l="1"/>
  <c r="J273" i="1" s="1"/>
  <c r="J272" i="1" s="1"/>
  <c r="E363" i="3"/>
  <c r="E325" i="3" l="1"/>
  <c r="E324" i="3" l="1"/>
  <c r="E323" i="3" s="1"/>
  <c r="E322" i="3" s="1"/>
  <c r="E211" i="3" l="1"/>
  <c r="E210" i="3" s="1"/>
  <c r="J419" i="1"/>
  <c r="J418" i="1" s="1"/>
  <c r="J417" i="1" s="1"/>
  <c r="J416" i="1" s="1"/>
  <c r="E208" i="3"/>
  <c r="E206" i="3" s="1"/>
  <c r="E198" i="3"/>
  <c r="J412" i="1"/>
  <c r="J411" i="1" s="1"/>
  <c r="J410" i="1" s="1"/>
  <c r="J409" i="1" s="1"/>
  <c r="J393" i="1"/>
  <c r="J392" i="1" s="1"/>
  <c r="J391" i="1" s="1"/>
  <c r="J390" i="1" s="1"/>
  <c r="J380" i="1" s="1"/>
  <c r="H42" i="4" s="1"/>
  <c r="E209" i="3" l="1"/>
  <c r="E205" i="3"/>
  <c r="J408" i="1"/>
  <c r="E175" i="3" l="1"/>
  <c r="E174" i="3" s="1"/>
  <c r="E231" i="3" l="1"/>
  <c r="E232" i="3"/>
  <c r="J469" i="1"/>
  <c r="J453" i="1"/>
  <c r="E147" i="3"/>
  <c r="E148" i="3"/>
  <c r="E149" i="3"/>
  <c r="J195" i="1"/>
  <c r="J193" i="1" l="1"/>
  <c r="J194" i="1"/>
  <c r="E230" i="3"/>
  <c r="E146" i="3"/>
  <c r="E347" i="3"/>
  <c r="E345" i="3" s="1"/>
  <c r="E144" i="3" l="1"/>
  <c r="E145" i="3"/>
  <c r="E278" i="3"/>
  <c r="E245" i="3"/>
  <c r="J680" i="1" l="1"/>
  <c r="E236" i="3" l="1"/>
  <c r="E235" i="3" s="1"/>
  <c r="J499" i="1"/>
  <c r="J430" i="1" l="1"/>
  <c r="J426" i="1" s="1"/>
  <c r="E217" i="3" l="1"/>
  <c r="E216" i="3" s="1"/>
  <c r="E212" i="3" s="1"/>
  <c r="J425" i="1"/>
  <c r="J424" i="1" s="1"/>
  <c r="J423" i="1" s="1"/>
  <c r="H57" i="4" s="1"/>
  <c r="H56" i="4" s="1"/>
  <c r="J422" i="1" l="1"/>
  <c r="E67" i="3"/>
  <c r="E66" i="3" s="1"/>
  <c r="E65" i="3" s="1"/>
  <c r="J337" i="1"/>
  <c r="J336" i="1" s="1"/>
  <c r="J335" i="1" s="1"/>
  <c r="J334" i="1" s="1"/>
  <c r="J333" i="1" s="1"/>
  <c r="H68" i="4" l="1"/>
  <c r="J332" i="1"/>
  <c r="E270" i="3" l="1"/>
  <c r="E269" i="3" s="1"/>
  <c r="J576" i="1" l="1"/>
  <c r="J304" i="1" l="1"/>
  <c r="E276" i="3" l="1"/>
  <c r="J513" i="1"/>
  <c r="J512" i="1" s="1"/>
  <c r="E367" i="3"/>
  <c r="E381" i="3" l="1"/>
  <c r="J298" i="1"/>
  <c r="J297" i="1" s="1"/>
  <c r="J296" i="1" s="1"/>
  <c r="J315" i="1"/>
  <c r="J314" i="1" s="1"/>
  <c r="E435" i="3"/>
  <c r="E434" i="3" s="1"/>
  <c r="E428" i="3" s="1"/>
  <c r="J313" i="1" l="1"/>
  <c r="J312" i="1" s="1"/>
  <c r="J254" i="1"/>
  <c r="J253" i="1" s="1"/>
  <c r="E433" i="3"/>
  <c r="E432" i="3" s="1"/>
  <c r="J231" i="1"/>
  <c r="J230" i="1" s="1"/>
  <c r="J252" i="1" l="1"/>
  <c r="J229" i="1"/>
  <c r="E427" i="3"/>
  <c r="J311" i="1"/>
  <c r="H69" i="4"/>
  <c r="H67" i="4" s="1"/>
  <c r="E55" i="3"/>
  <c r="J64" i="1"/>
  <c r="J63" i="1" s="1"/>
  <c r="J62" i="1" s="1"/>
  <c r="J224" i="1" l="1"/>
  <c r="E153" i="3"/>
  <c r="E152" i="3" s="1"/>
  <c r="E151" i="3" s="1"/>
  <c r="J118" i="1"/>
  <c r="J223" i="1" l="1"/>
  <c r="H41" i="4"/>
  <c r="J117" i="1"/>
  <c r="J116" i="1" s="1"/>
  <c r="E150" i="3"/>
  <c r="J308" i="1"/>
  <c r="J307" i="1" s="1"/>
  <c r="J285" i="1" l="1"/>
  <c r="J284" i="1" s="1"/>
  <c r="E329" i="3"/>
  <c r="J657" i="1"/>
  <c r="E426" i="3" l="1"/>
  <c r="E425" i="3" s="1"/>
  <c r="E424" i="3" s="1"/>
  <c r="E423" i="3" s="1"/>
  <c r="J69" i="1"/>
  <c r="J68" i="1" s="1"/>
  <c r="J67" i="1" s="1"/>
  <c r="J66" i="1" s="1"/>
  <c r="H28" i="4" l="1"/>
  <c r="J103" i="1" l="1"/>
  <c r="J251" i="1" l="1"/>
  <c r="E80" i="3"/>
  <c r="E79" i="3" s="1"/>
  <c r="E77" i="3" l="1"/>
  <c r="E68" i="3" s="1"/>
  <c r="E78" i="3"/>
  <c r="J651" i="1"/>
  <c r="J323" i="1" l="1"/>
  <c r="J213" i="1" l="1"/>
  <c r="J211" i="1" l="1"/>
  <c r="J212" i="1"/>
  <c r="E108" i="3" l="1"/>
  <c r="E109" i="3"/>
  <c r="E110" i="3"/>
  <c r="E107" i="3" l="1"/>
  <c r="E274" i="3" l="1"/>
  <c r="E227" i="3"/>
  <c r="J605" i="1" l="1"/>
  <c r="J631" i="1"/>
  <c r="J630" i="1" s="1"/>
  <c r="E364" i="3" l="1"/>
  <c r="J599" i="1"/>
  <c r="J598" i="1" s="1"/>
  <c r="J597" i="1" s="1"/>
  <c r="J596" i="1" s="1"/>
  <c r="J595" i="1" s="1"/>
  <c r="J344" i="1"/>
  <c r="E288" i="3" l="1"/>
  <c r="E289" i="3"/>
  <c r="J640" i="1"/>
  <c r="J639" i="1" s="1"/>
  <c r="J638" i="1" s="1"/>
  <c r="E287" i="3" l="1"/>
  <c r="E299" i="3"/>
  <c r="J217" i="1" l="1"/>
  <c r="J216" i="1" s="1"/>
  <c r="E105" i="3" l="1"/>
  <c r="E104" i="3" s="1"/>
  <c r="J151" i="1"/>
  <c r="J367" i="1" l="1"/>
  <c r="J366" i="1" s="1"/>
  <c r="J365" i="1" s="1"/>
  <c r="J364" i="1" s="1"/>
  <c r="J363" i="1" s="1"/>
  <c r="E192" i="3" l="1"/>
  <c r="E191" i="3" s="1"/>
  <c r="E189" i="3" l="1"/>
  <c r="E190" i="3"/>
  <c r="J270" i="1"/>
  <c r="J268" i="1" l="1"/>
  <c r="J269" i="1"/>
  <c r="J362" i="1" l="1"/>
  <c r="E297" i="3" l="1"/>
  <c r="E228" i="3" l="1"/>
  <c r="E226" i="3" s="1"/>
  <c r="J303" i="1" l="1"/>
  <c r="E368" i="3"/>
  <c r="E366" i="3" s="1"/>
  <c r="E365" i="3" s="1"/>
  <c r="J302" i="1" l="1"/>
  <c r="J301" i="1" s="1"/>
  <c r="J300" i="1" s="1"/>
  <c r="J604" i="1" l="1"/>
  <c r="E224" i="3" l="1"/>
  <c r="E225" i="3"/>
  <c r="J503" i="1"/>
  <c r="J502" i="1" s="1"/>
  <c r="J501" i="1" s="1"/>
  <c r="J493" i="1"/>
  <c r="J496" i="1"/>
  <c r="J492" i="1" l="1"/>
  <c r="J491" i="1" s="1"/>
  <c r="J490" i="1" s="1"/>
  <c r="E223" i="3"/>
  <c r="J564" i="1"/>
  <c r="J563" i="1" s="1"/>
  <c r="J556" i="1"/>
  <c r="E307" i="3"/>
  <c r="J558" i="1"/>
  <c r="E305" i="3" l="1"/>
  <c r="E315" i="3"/>
  <c r="J555" i="1"/>
  <c r="J553" i="1" l="1"/>
  <c r="H49" i="4" s="1"/>
  <c r="J554" i="1"/>
  <c r="J552" i="1" l="1"/>
  <c r="E350" i="3"/>
  <c r="E349" i="3" s="1"/>
  <c r="J278" i="1" l="1"/>
  <c r="J277" i="1" s="1"/>
  <c r="J276" i="1" s="1"/>
  <c r="J178" i="1"/>
  <c r="J177" i="1" s="1"/>
  <c r="H60" i="4" l="1"/>
  <c r="E135" i="3"/>
  <c r="E136" i="3"/>
  <c r="E134" i="3" l="1"/>
  <c r="E385" i="3"/>
  <c r="E384" i="3" s="1"/>
  <c r="E383" i="3" s="1"/>
  <c r="J215" i="1"/>
  <c r="E382" i="3" l="1"/>
  <c r="J436" i="1" l="1"/>
  <c r="J435" i="1" s="1"/>
  <c r="J434" i="1" s="1"/>
  <c r="J433" i="1" s="1"/>
  <c r="J432" i="1" s="1"/>
  <c r="E277" i="3" l="1"/>
  <c r="E298" i="3" l="1"/>
  <c r="J570" i="1"/>
  <c r="J569" i="1" s="1"/>
  <c r="E361" i="3" l="1"/>
  <c r="E247" i="3" l="1"/>
  <c r="E246" i="3" s="1"/>
  <c r="J511" i="1" l="1"/>
  <c r="H607" i="1" l="1"/>
  <c r="H64" i="4" l="1"/>
  <c r="E293" i="3" l="1"/>
  <c r="E292" i="3"/>
  <c r="E291" i="3"/>
  <c r="E202" i="3"/>
  <c r="E203" i="3"/>
  <c r="E204" i="3"/>
  <c r="J404" i="1"/>
  <c r="J403" i="1" s="1"/>
  <c r="E201" i="3" l="1"/>
  <c r="J634" i="1"/>
  <c r="E290" i="3"/>
  <c r="J633" i="1" l="1"/>
  <c r="H45" i="4"/>
  <c r="H44" i="4" s="1"/>
  <c r="E280" i="3"/>
  <c r="E281" i="3"/>
  <c r="J629" i="1" l="1"/>
  <c r="J628" i="1" s="1"/>
  <c r="J627" i="1" s="1"/>
  <c r="E279" i="3"/>
  <c r="E244" i="3" l="1"/>
  <c r="E243" i="3" s="1"/>
  <c r="E258" i="3"/>
  <c r="E259" i="3"/>
  <c r="J683" i="1"/>
  <c r="J679" i="1" s="1"/>
  <c r="J678" i="1" s="1"/>
  <c r="E257" i="3" l="1"/>
  <c r="J675" i="1"/>
  <c r="J674" i="1" s="1"/>
  <c r="J673" i="1" s="1"/>
  <c r="J667" i="1" s="1"/>
  <c r="J656" i="1" l="1"/>
  <c r="J655" i="1" s="1"/>
  <c r="J654" i="1" s="1"/>
  <c r="J653" i="1" s="1"/>
  <c r="J649" i="1" l="1"/>
  <c r="J648" i="1" s="1"/>
  <c r="H648" i="1" l="1"/>
  <c r="H646" i="1" s="1"/>
  <c r="H645" i="1" s="1"/>
  <c r="J622" i="1"/>
  <c r="J621" i="1" s="1"/>
  <c r="J620" i="1" s="1"/>
  <c r="J647" i="1" l="1"/>
  <c r="J646" i="1" s="1"/>
  <c r="J645" i="1" s="1"/>
  <c r="J644" i="1" s="1"/>
  <c r="J616" i="1"/>
  <c r="J615" i="1" s="1"/>
  <c r="J614" i="1" s="1"/>
  <c r="H603" i="1"/>
  <c r="J603" i="1" l="1"/>
  <c r="J602" i="1" s="1"/>
  <c r="H65" i="4"/>
  <c r="J626" i="1"/>
  <c r="J591" i="1"/>
  <c r="J590" i="1" s="1"/>
  <c r="J586" i="1"/>
  <c r="J585" i="1" s="1"/>
  <c r="J581" i="1"/>
  <c r="J580" i="1" s="1"/>
  <c r="J568" i="1" l="1"/>
  <c r="J567" i="1" s="1"/>
  <c r="J584" i="1"/>
  <c r="J583" i="1" s="1"/>
  <c r="J566" i="1" l="1"/>
  <c r="J551" i="1" s="1"/>
  <c r="J549" i="1" l="1"/>
  <c r="J548" i="1" s="1"/>
  <c r="J547" i="1" s="1"/>
  <c r="J546" i="1" s="1"/>
  <c r="J544" i="1"/>
  <c r="J543" i="1" s="1"/>
  <c r="J542" i="1" s="1"/>
  <c r="J532" i="1"/>
  <c r="J528" i="1"/>
  <c r="J527" i="1" s="1"/>
  <c r="J518" i="1"/>
  <c r="J517" i="1" s="1"/>
  <c r="H509" i="1"/>
  <c r="J507" i="1"/>
  <c r="J506" i="1" s="1"/>
  <c r="J505" i="1" s="1"/>
  <c r="H50" i="4" s="1"/>
  <c r="J541" i="1" l="1"/>
  <c r="J531" i="1"/>
  <c r="J521" i="1" s="1"/>
  <c r="J510" i="1"/>
  <c r="J474" i="1"/>
  <c r="J472" i="1"/>
  <c r="J465" i="1" l="1"/>
  <c r="J464" i="1" s="1"/>
  <c r="H61" i="4"/>
  <c r="J540" i="1"/>
  <c r="J516" i="1"/>
  <c r="H52" i="4" s="1"/>
  <c r="H466" i="1"/>
  <c r="J456" i="1" l="1"/>
  <c r="J450" i="1" s="1"/>
  <c r="J449" i="1" l="1"/>
  <c r="J448" i="1" s="1"/>
  <c r="H47" i="4" s="1"/>
  <c r="J463" i="1"/>
  <c r="H48" i="4" l="1"/>
  <c r="J447" i="1"/>
  <c r="J446" i="1" s="1"/>
  <c r="J399" i="1"/>
  <c r="J343" i="1"/>
  <c r="J342" i="1" s="1"/>
  <c r="J341" i="1" s="1"/>
  <c r="J330" i="1"/>
  <c r="J328" i="1" l="1"/>
  <c r="J327" i="1" s="1"/>
  <c r="J329" i="1"/>
  <c r="J398" i="1"/>
  <c r="J340" i="1"/>
  <c r="J339" i="1" s="1"/>
  <c r="J358" i="1"/>
  <c r="J357" i="1" s="1"/>
  <c r="J322" i="1"/>
  <c r="J294" i="1"/>
  <c r="J265" i="1"/>
  <c r="J264" i="1" s="1"/>
  <c r="J263" i="1" s="1"/>
  <c r="J262" i="1" s="1"/>
  <c r="J356" i="1" l="1"/>
  <c r="J355" i="1" s="1"/>
  <c r="J354" i="1" s="1"/>
  <c r="J353" i="1" s="1"/>
  <c r="J396" i="1"/>
  <c r="J395" i="1" s="1"/>
  <c r="J379" i="1" s="1"/>
  <c r="J371" i="1" s="1"/>
  <c r="J397" i="1"/>
  <c r="J292" i="1"/>
  <c r="J291" i="1" s="1"/>
  <c r="J293" i="1"/>
  <c r="J320" i="1"/>
  <c r="J319" i="1" s="1"/>
  <c r="J318" i="1" s="1"/>
  <c r="J317" i="1" s="1"/>
  <c r="J321" i="1"/>
  <c r="H62" i="4" l="1"/>
  <c r="H43" i="4"/>
  <c r="H40" i="4" s="1"/>
  <c r="J261" i="1"/>
  <c r="H29" i="4"/>
  <c r="J259" i="1" l="1"/>
  <c r="J258" i="1" s="1"/>
  <c r="J257" i="1" s="1"/>
  <c r="J256" i="1" s="1"/>
  <c r="J248" i="1"/>
  <c r="J247" i="1" s="1"/>
  <c r="J245" i="1" l="1"/>
  <c r="J244" i="1" s="1"/>
  <c r="J243" i="1" s="1"/>
  <c r="J246" i="1"/>
  <c r="J250" i="1"/>
  <c r="H51" i="4" l="1"/>
  <c r="J209" i="1"/>
  <c r="J205" i="1"/>
  <c r="J204" i="1" s="1"/>
  <c r="J203" i="1" s="1"/>
  <c r="J207" i="1" l="1"/>
  <c r="J208" i="1"/>
  <c r="J201" i="1"/>
  <c r="J199" i="1" l="1"/>
  <c r="J192" i="1" s="1"/>
  <c r="J200" i="1"/>
  <c r="J190" i="1"/>
  <c r="J189" i="1" l="1"/>
  <c r="J188" i="1" s="1"/>
  <c r="J183" i="1"/>
  <c r="J181" i="1"/>
  <c r="J180" i="1" s="1"/>
  <c r="J187" i="1" l="1"/>
  <c r="J175" i="1"/>
  <c r="J174" i="1" s="1"/>
  <c r="J173" i="1" s="1"/>
  <c r="J172" i="1" s="1"/>
  <c r="J171" i="1" l="1"/>
  <c r="H173" i="1"/>
  <c r="J169" i="1" l="1"/>
  <c r="J167" i="1" l="1"/>
  <c r="J168" i="1"/>
  <c r="H167" i="1"/>
  <c r="J165" i="1"/>
  <c r="J161" i="1"/>
  <c r="J153" i="1"/>
  <c r="J149" i="1"/>
  <c r="J145" i="1"/>
  <c r="J132" i="1"/>
  <c r="J131" i="1" s="1"/>
  <c r="J130" i="1" s="1"/>
  <c r="J159" i="1" l="1"/>
  <c r="J160" i="1"/>
  <c r="J163" i="1"/>
  <c r="J164" i="1"/>
  <c r="J144" i="1"/>
  <c r="J143" i="1" s="1"/>
  <c r="J121" i="1"/>
  <c r="J120" i="1" s="1"/>
  <c r="J158" i="1" l="1"/>
  <c r="J142" i="1"/>
  <c r="H34" i="4" s="1"/>
  <c r="J141" i="1" l="1"/>
  <c r="J111" i="1"/>
  <c r="J110" i="1" s="1"/>
  <c r="J107" i="1"/>
  <c r="J102" i="1"/>
  <c r="J101" i="1" s="1"/>
  <c r="J105" i="1" l="1"/>
  <c r="J106" i="1"/>
  <c r="J109" i="1"/>
  <c r="J99" i="1"/>
  <c r="J98" i="1" s="1"/>
  <c r="J97" i="1" s="1"/>
  <c r="J96" i="1" s="1"/>
  <c r="J92" i="1"/>
  <c r="J85" i="1"/>
  <c r="J84" i="1" l="1"/>
  <c r="J90" i="1"/>
  <c r="J91" i="1"/>
  <c r="H82" i="1"/>
  <c r="J80" i="1"/>
  <c r="J78" i="1" l="1"/>
  <c r="J77" i="1" s="1"/>
  <c r="J79" i="1"/>
  <c r="J83" i="1"/>
  <c r="J45" i="1"/>
  <c r="J42" i="1"/>
  <c r="J41" i="1" s="1"/>
  <c r="J40" i="1" s="1"/>
  <c r="J39" i="1" s="1"/>
  <c r="J33" i="1"/>
  <c r="J32" i="1" s="1"/>
  <c r="J30" i="1"/>
  <c r="J29" i="1" s="1"/>
  <c r="J82" i="1" l="1"/>
  <c r="H32" i="4" s="1"/>
  <c r="H25" i="4"/>
  <c r="J44" i="1"/>
  <c r="J38" i="1" s="1"/>
  <c r="J28" i="1"/>
  <c r="J27" i="1" s="1"/>
  <c r="J26" i="1" l="1"/>
  <c r="J25" i="1" s="1"/>
  <c r="H26" i="4"/>
  <c r="E422" i="3"/>
  <c r="E421" i="3" s="1"/>
  <c r="E418" i="3"/>
  <c r="E417" i="3"/>
  <c r="E416" i="3"/>
  <c r="H27" i="4" l="1"/>
  <c r="J37" i="1"/>
  <c r="E419" i="3"/>
  <c r="E420" i="3"/>
  <c r="E415" i="3"/>
  <c r="E414" i="3" s="1"/>
  <c r="E413" i="3" s="1"/>
  <c r="E412" i="3"/>
  <c r="E411" i="3"/>
  <c r="E402" i="3"/>
  <c r="E401" i="3" s="1"/>
  <c r="E400" i="3" s="1"/>
  <c r="E399" i="3" s="1"/>
  <c r="E398" i="3"/>
  <c r="E397" i="3"/>
  <c r="E396" i="3"/>
  <c r="E393" i="3"/>
  <c r="E392" i="3" s="1"/>
  <c r="E391" i="3" s="1"/>
  <c r="E380" i="3"/>
  <c r="E377" i="3"/>
  <c r="E376" i="3" s="1"/>
  <c r="E362" i="3"/>
  <c r="E360" i="3" s="1"/>
  <c r="E359" i="3"/>
  <c r="E358" i="3"/>
  <c r="E354" i="3"/>
  <c r="E353" i="3" s="1"/>
  <c r="E348" i="3"/>
  <c r="E344" i="3"/>
  <c r="E343" i="3"/>
  <c r="E342" i="3"/>
  <c r="E340" i="3"/>
  <c r="E339" i="3"/>
  <c r="E328" i="3"/>
  <c r="E357" i="3" l="1"/>
  <c r="E356" i="3" s="1"/>
  <c r="J23" i="1"/>
  <c r="E338" i="3"/>
  <c r="E378" i="3"/>
  <c r="E379" i="3"/>
  <c r="E374" i="3"/>
  <c r="E375" i="3"/>
  <c r="E351" i="3"/>
  <c r="E352" i="3"/>
  <c r="E410" i="3"/>
  <c r="E409" i="3" s="1"/>
  <c r="E408" i="3" s="1"/>
  <c r="E341" i="3"/>
  <c r="E395" i="3"/>
  <c r="E394" i="3" s="1"/>
  <c r="E390" i="3" s="1"/>
  <c r="S23" i="1" l="1"/>
  <c r="T23" i="1" s="1"/>
  <c r="E327" i="3"/>
  <c r="E326" i="3" s="1"/>
  <c r="E355" i="3"/>
  <c r="E321" i="3"/>
  <c r="E320" i="3"/>
  <c r="E319" i="3"/>
  <c r="E316" i="3"/>
  <c r="E314" i="3"/>
  <c r="E313" i="3"/>
  <c r="E306" i="3"/>
  <c r="E304" i="3"/>
  <c r="E303" i="3" s="1"/>
  <c r="E302" i="3" l="1"/>
  <c r="E312" i="3"/>
  <c r="E311" i="3" s="1"/>
  <c r="E318" i="3"/>
  <c r="E317" i="3" s="1"/>
  <c r="E296" i="3" l="1"/>
  <c r="E295" i="3" s="1"/>
  <c r="E294" i="3" s="1"/>
  <c r="E284" i="3"/>
  <c r="E286" i="3" l="1"/>
  <c r="E283" i="3"/>
  <c r="E275" i="3"/>
  <c r="E273" i="3" l="1"/>
  <c r="E272" i="3" s="1"/>
  <c r="E282" i="3"/>
  <c r="E268" i="3"/>
  <c r="E267" i="3"/>
  <c r="E266" i="3"/>
  <c r="E265" i="3" l="1"/>
  <c r="E271" i="3"/>
  <c r="E264" i="3"/>
  <c r="E263" i="3"/>
  <c r="E262" i="3"/>
  <c r="E256" i="3"/>
  <c r="E242" i="3"/>
  <c r="E241" i="3"/>
  <c r="E238" i="3"/>
  <c r="E237" i="3" s="1"/>
  <c r="E234" i="3"/>
  <c r="E233" i="3" s="1"/>
  <c r="E200" i="3"/>
  <c r="E199" i="3"/>
  <c r="E197" i="3"/>
  <c r="E188" i="3"/>
  <c r="E187" i="3" s="1"/>
  <c r="E173" i="3"/>
  <c r="E172" i="3" s="1"/>
  <c r="E169" i="3"/>
  <c r="E168" i="3" s="1"/>
  <c r="E166" i="3" s="1"/>
  <c r="E165" i="3"/>
  <c r="E164" i="3"/>
  <c r="E161" i="3"/>
  <c r="E160" i="3" s="1"/>
  <c r="E159" i="3" s="1"/>
  <c r="E157" i="3"/>
  <c r="E156" i="3" s="1"/>
  <c r="E143" i="3"/>
  <c r="E142" i="3" s="1"/>
  <c r="E141" i="3" s="1"/>
  <c r="E140" i="3"/>
  <c r="E139" i="3" s="1"/>
  <c r="E133" i="3"/>
  <c r="E132" i="3"/>
  <c r="E131" i="3" s="1"/>
  <c r="E130" i="3" s="1"/>
  <c r="E129" i="3"/>
  <c r="E128" i="3" s="1"/>
  <c r="E127" i="3" s="1"/>
  <c r="E126" i="3"/>
  <c r="E125" i="3" s="1"/>
  <c r="E124" i="3" s="1"/>
  <c r="E122" i="3"/>
  <c r="E121" i="3" s="1"/>
  <c r="E118" i="3"/>
  <c r="E117" i="3" s="1"/>
  <c r="E114" i="3"/>
  <c r="E113" i="3" s="1"/>
  <c r="E112" i="3" s="1"/>
  <c r="E111" i="3" s="1"/>
  <c r="E106" i="3"/>
  <c r="E103" i="3"/>
  <c r="E102" i="3" s="1"/>
  <c r="E101" i="3"/>
  <c r="E100" i="3"/>
  <c r="E99" i="3"/>
  <c r="E92" i="3"/>
  <c r="E91" i="3" s="1"/>
  <c r="E90" i="3" s="1"/>
  <c r="E88" i="3"/>
  <c r="E87" i="3" s="1"/>
  <c r="E84" i="3"/>
  <c r="E64" i="3"/>
  <c r="E63" i="3" s="1"/>
  <c r="E62" i="3"/>
  <c r="E56" i="3"/>
  <c r="E54" i="3"/>
  <c r="E163" i="3" l="1"/>
  <c r="E162" i="3" s="1"/>
  <c r="E158" i="3" s="1"/>
  <c r="E239" i="3"/>
  <c r="E222" i="3" s="1"/>
  <c r="E196" i="3"/>
  <c r="E195" i="3" s="1"/>
  <c r="E194" i="3" s="1"/>
  <c r="E123" i="3"/>
  <c r="E261" i="3"/>
  <c r="E260" i="3" s="1"/>
  <c r="E61" i="3"/>
  <c r="E82" i="3"/>
  <c r="E81" i="3" s="1"/>
  <c r="E83" i="3"/>
  <c r="E170" i="3"/>
  <c r="E171" i="3"/>
  <c r="E167" i="3"/>
  <c r="E154" i="3"/>
  <c r="E155" i="3"/>
  <c r="E119" i="3"/>
  <c r="E120" i="3"/>
  <c r="E115" i="3"/>
  <c r="E116" i="3"/>
  <c r="E85" i="3"/>
  <c r="E86" i="3"/>
  <c r="E53" i="3"/>
  <c r="E186" i="3"/>
  <c r="E49" i="3"/>
  <c r="E52" i="3"/>
  <c r="E98" i="3"/>
  <c r="E97" i="3" s="1"/>
  <c r="E43" i="3"/>
  <c r="E46" i="3"/>
  <c r="E60" i="3"/>
  <c r="E138" i="3"/>
  <c r="E137" i="3" s="1"/>
  <c r="E42" i="3" l="1"/>
  <c r="E36" i="3" s="1"/>
  <c r="E23" i="3" s="1"/>
  <c r="E221" i="3"/>
  <c r="E193" i="3"/>
  <c r="E59" i="3"/>
  <c r="E58" i="3" s="1"/>
  <c r="E184" i="3"/>
  <c r="E185" i="3"/>
  <c r="E96" i="3"/>
  <c r="H66" i="4"/>
  <c r="E89" i="3" l="1"/>
  <c r="E21" i="3" s="1"/>
  <c r="H59" i="4"/>
  <c r="H58" i="4" s="1"/>
  <c r="H63" i="4"/>
  <c r="N21" i="3" l="1"/>
  <c r="H55" i="4"/>
  <c r="H54" i="4" s="1"/>
  <c r="H53" i="4" l="1"/>
  <c r="H46" i="4" l="1"/>
  <c r="H39" i="4" l="1"/>
  <c r="H38" i="4" s="1"/>
  <c r="H37" i="4" l="1"/>
  <c r="H36" i="4" s="1"/>
  <c r="H35" i="4"/>
  <c r="H33" i="4" l="1"/>
  <c r="H31" i="4"/>
  <c r="H24" i="4" l="1"/>
  <c r="H22" i="4" s="1"/>
  <c r="L22" i="4" s="1"/>
</calcChain>
</file>

<file path=xl/sharedStrings.xml><?xml version="1.0" encoding="utf-8"?>
<sst xmlns="http://schemas.openxmlformats.org/spreadsheetml/2006/main" count="4584" uniqueCount="695">
  <si>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</si>
  <si>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</si>
  <si>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</si>
  <si>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</si>
  <si>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</si>
  <si>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</si>
  <si>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</si>
  <si>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</si>
  <si>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</si>
  <si>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</si>
  <si>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</si>
  <si>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</si>
  <si>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</si>
  <si>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</si>
  <si>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</si>
  <si>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</si>
  <si>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</si>
  <si>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</si>
  <si>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</si>
  <si>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</si>
  <si>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</si>
  <si>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</si>
  <si>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</si>
  <si>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</si>
  <si>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</si>
  <si>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</si>
  <si>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</si>
  <si>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</si>
  <si>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</si>
  <si>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</si>
  <si>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</si>
  <si>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</si>
  <si>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</si>
  <si>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</si>
  <si>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</si>
  <si>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</si>
  <si>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</si>
  <si>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</si>
  <si>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</si>
  <si>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</si>
  <si>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</si>
  <si>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</si>
  <si>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</si>
  <si>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</si>
  <si>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</si>
  <si>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</si>
  <si>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</si>
  <si>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</si>
  <si>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</si>
  <si>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</si>
  <si>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</si>
  <si>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</si>
  <si>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</si>
  <si>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Защита населения и территории от чрезвычайных ситуаций природного и техногенного характера, гражданская оборона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</si>
  <si>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</si>
  <si>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</si>
  <si>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</si>
  <si>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</si>
  <si>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</si>
  <si>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</si>
  <si>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</si>
  <si>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</si>
  <si>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</si>
  <si>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</si>
  <si>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</si>
  <si>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</si>
  <si>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</si>
  <si>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</si>
  <si>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</si>
  <si>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Управление семьи и детства администрации муниципального образования Темрюкский район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</si>
  <si>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</si>
  <si>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</si>
  <si>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</si>
  <si>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</si>
  <si>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</si>
  <si>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</si>
  <si>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</si>
  <si>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</si>
  <si>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</si>
  <si>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</si>
  <si>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</si>
  <si>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</si>
  <si>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</si>
  <si>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</si>
  <si>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</si>
  <si>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</si>
  <si>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</si>
  <si>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</si>
  <si>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</si>
  <si>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</si>
  <si>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</si>
  <si>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</si>
  <si>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</si>
  <si>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</si>
  <si>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</si>
  <si>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Субсидии юридическим лицам (кроме государственных учреждений) и физическим лицам - производителям товаров, работ, услуг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</si>
  <si>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</si>
  <si>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</si>
  <si>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</si>
  <si>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</si>
  <si>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</si>
  <si>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</si>
  <si>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</si>
  <si>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</si>
  <si>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</si>
  <si>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</si>
  <si>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</si>
  <si>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</si>
  <si>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</si>
  <si>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</si>
  <si>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Расходы на выплату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</si>
  <si>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</si>
  <si>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</si>
  <si>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</si>
  <si>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</si>
  <si>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</si>
  <si>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</si>
  <si>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</si>
  <si>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</si>
  <si>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</si>
  <si>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</si>
  <si>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</si>
  <si>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</si>
  <si>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</si>
  <si>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</si>
  <si>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</si>
  <si>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</si>
  <si>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</si>
  <si>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</si>
  <si>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Муниципальная программа "Обеспечение и развитие физической культуры и спорта в Темрюкском районе"</t>
  </si>
  <si>
    <t xml:space="preserve">Муниципальная  программа  "Дети Тамани" 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</si>
  <si>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</si>
  <si>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</si>
  <si>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</si>
  <si>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</si>
  <si>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</si>
  <si>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</si>
  <si>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</si>
  <si>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</si>
  <si>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</si>
  <si>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</si>
  <si>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</si>
  <si>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</si>
  <si>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Муниципальная программа "Развитие культуры Темрюкского  района"</t>
  </si>
  <si>
    <t>Мероприятия по совершенствованию деятельности учреждений культуры, подведомственных управлению культуры</t>
  </si>
  <si>
    <t>Муниципальная программа "Эффективное муниципальное управление"</t>
  </si>
  <si>
    <t xml:space="preserve">Обеспечение материально-технического обеспечения администрации </t>
  </si>
  <si>
    <t>Обеспечение ведения бухгалтерского учета</t>
  </si>
  <si>
    <t>Муниципальная программа "Развитие информационного общества и формирование электронного правительства в Темрюкском районе"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</si>
  <si>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</si>
  <si>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</si>
  <si>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реализации муниципальной программы и прочие мероприятия в области образования</t>
  </si>
  <si>
    <t>Муниципальная программа "Дети Тамани"</t>
  </si>
  <si>
    <t>Безопасность образовательных учреждений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</si>
  <si>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</si>
  <si>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>Повышение безопасности дорожного движения на территории муниципального образования Темрюкский район</t>
  </si>
  <si>
    <t>Муниципальная программа "Обеспечение безопасности населения в Темрюкском районе"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</si>
  <si>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</si>
  <si>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</si>
  <si>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Муниципальная программа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</si>
  <si>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</si>
  <si>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</si>
  <si>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 xml:space="preserve">Развитие архивного дела в муниципальном образовании Темрюкский район </t>
  </si>
  <si>
    <t>Муниципальная программа "Развитие сельского хозяйства в Темрюкском районе"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</si>
  <si>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</si>
  <si>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</si>
  <si>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</si>
  <si>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Муниципальная программа "Развитие экономики в Темрюкском районе"</t>
  </si>
  <si>
    <t>Повышение инвестиционной привлекательности муниципального образования Темрюкский район</t>
  </si>
  <si>
    <t>Реализация мероприятий по поддержке малого и среднего предпринимательства</t>
  </si>
  <si>
    <t>Реализация мероприятий муниципальной программы</t>
  </si>
  <si>
    <t>Муниципальная программа "Социальная поддержка граждан Темрюкского района"</t>
  </si>
  <si>
    <t>Муниципальная  программа "Поддержка социально ориентированных некоммерческих организаций, осуществляющих деятельность на территории муниципального образования  Темрюкский район"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</si>
  <si>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</si>
  <si>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</si>
  <si>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</si>
  <si>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Муниципальная программа "Развитие образования в Темрюкском районе"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</si>
  <si>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</si>
  <si>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</si>
  <si>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</si>
  <si>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</si>
  <si>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</si>
  <si>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</si>
  <si>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</si>
  <si>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</si>
  <si>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</si>
  <si>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</si>
  <si>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</si>
  <si>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24.</t>
  </si>
  <si>
    <t>25.</t>
  </si>
  <si>
    <t>26.</t>
  </si>
  <si>
    <t>27.</t>
  </si>
  <si>
    <t>28.</t>
  </si>
  <si>
    <t>Иные выплаты населению</t>
  </si>
  <si>
    <t>Уплата  налогов, сборов и иных платежей</t>
  </si>
  <si>
    <t>Субсидии  некоммерческим организациям (за исключением государственных(муниципальных) учреждений)</t>
  </si>
  <si>
    <t>Муниципальная  программа  муниципального образования Темрюкский район "Развитие санаторно - курортного и туристского  комплекса муниципального образования Темрюкский район"</t>
  </si>
  <si>
    <t>Муниципальная программа  "Социальная поддержка граждан Темрюкского района"</t>
  </si>
  <si>
    <t xml:space="preserve">Муниципальная программа "Качество" </t>
  </si>
  <si>
    <t>Обеспечение эпизоотического ветеринарно-санитарного благополучия в муниципальном образовании Темрюкский район</t>
  </si>
  <si>
    <t>Вед</t>
  </si>
  <si>
    <t>Муниципальная программа муниципального образования Темрюкский район "Улучшение условий и охраны труда в муниципальном образовании Темрюкский район"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</si>
  <si>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</si>
  <si>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</si>
  <si>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</si>
  <si>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</si>
  <si>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Муниципальная программа "Программа  реализации государственной молодежной политики в Темрюкском районе"</t>
  </si>
  <si>
    <t>Муниципальная программа  "Программа реализации государственной молодежной политики в Темрюкском районе"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</si>
  <si>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</si>
  <si>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Темрюкский район VI созыва</t>
  </si>
  <si>
    <t xml:space="preserve">     Темрюкский район VI  созыва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</si>
  <si>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</si>
  <si>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</si>
  <si>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</si>
  <si>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 xml:space="preserve">            Темрюкский район VI созыва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</si>
  <si>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</si>
  <si>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</si>
  <si>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</si>
  <si>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</si>
  <si>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</si>
  <si>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</si>
  <si>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</si>
  <si>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</si>
  <si>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Муниципальная программа "Управление муниципальными финансами"</t>
  </si>
  <si>
    <t>Реализация мероприятий муниципальной программы "Управление муниципальными финансами"</t>
  </si>
  <si>
    <t>740000000</t>
  </si>
  <si>
    <t>Муниципальная программа "Развитие муниципальной службы в администрации муниципального образования Темрюкский район"</t>
  </si>
  <si>
    <t>3100000000</t>
  </si>
  <si>
    <t>7500000000</t>
  </si>
  <si>
    <t>7510000000</t>
  </si>
  <si>
    <t>3400000000</t>
  </si>
  <si>
    <t>Муниципальная программа "Управление и контроль за муниципальным имуществом и земельными ресурсами на территории муниципального образования Темрюкский район"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</si>
  <si>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</si>
  <si>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</si>
  <si>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</si>
  <si>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</si>
  <si>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</si>
  <si>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</si>
  <si>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</si>
  <si>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</si>
  <si>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</si>
  <si>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</si>
  <si>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</si>
  <si>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 xml:space="preserve">Муниципальная программа "Внедрение гражданских технологий противодействию терроризму в муниципальном образовании Темрюкский район" 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</si>
  <si>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</si>
  <si>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</si>
  <si>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</si>
  <si>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</si>
  <si>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</si>
  <si>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</si>
  <si>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Мероприятия по гражданской обороне, предупреждению и ликвидации чрезвычайных ситуаций, стихийных бедствий и их последствий, выполняемые в рамках специальных решений на территории   муниципального образования Темрюкский район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</si>
  <si>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</si>
  <si>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</si>
  <si>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</si>
  <si>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</si>
  <si>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</si>
  <si>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</si>
  <si>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 xml:space="preserve">Муниципальная программа "Профилактика правонарушений в муниципальном образовании Темрюкский район" 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</si>
  <si>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</si>
  <si>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</si>
  <si>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</si>
  <si>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</si>
  <si>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</si>
  <si>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</si>
  <si>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</si>
  <si>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4430061650</t>
  </si>
  <si>
    <t>4420060090</t>
  </si>
  <si>
    <t>4440000590</t>
  </si>
  <si>
    <t>Муниципальная  программа "Комплексное развитие Темрюкского района в сфере  дорожного хозяйства"</t>
  </si>
  <si>
    <t>4500000000</t>
  </si>
  <si>
    <t>4510000000</t>
  </si>
  <si>
    <t>4520000000</t>
  </si>
  <si>
    <t>4510010150</t>
  </si>
  <si>
    <t>4520010160</t>
  </si>
  <si>
    <t>Муниципальная  программа "Подготовка градостроительной и землеустроительной документации на территории муниципального образования Темрюкский район"</t>
  </si>
  <si>
    <t>4600000000</t>
  </si>
  <si>
    <t>Муниципальная программа "Перспективное развитие наружной рекламы на территории муниципального образования Темрюкский район"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</si>
  <si>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</si>
  <si>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</si>
  <si>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</si>
  <si>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</si>
  <si>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</si>
  <si>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</si>
  <si>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</si>
  <si>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</si>
  <si>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4930000000</t>
  </si>
  <si>
    <t>4930000590</t>
  </si>
  <si>
    <t>5000000000</t>
  </si>
  <si>
    <t>5100000000</t>
  </si>
  <si>
    <t>5700000000</t>
  </si>
  <si>
    <t>Муниципальная программа "Экологическое оздоровление территории муниципального образования Темрюкский район"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</si>
  <si>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</si>
  <si>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</si>
  <si>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</si>
  <si>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</si>
  <si>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</si>
  <si>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</si>
  <si>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</si>
  <si>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</si>
  <si>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</si>
  <si>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</si>
  <si>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</si>
  <si>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</si>
  <si>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</si>
  <si>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</si>
  <si>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</si>
  <si>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</si>
  <si>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</si>
  <si>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</si>
  <si>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</si>
  <si>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</si>
  <si>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</si>
  <si>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6310000000</t>
  </si>
  <si>
    <t>6310010340</t>
  </si>
  <si>
    <t>6320000000</t>
  </si>
  <si>
    <t>6320000590</t>
  </si>
  <si>
    <t>6310000190</t>
  </si>
  <si>
    <t>6130000000</t>
  </si>
  <si>
    <t>6200000000</t>
  </si>
  <si>
    <t>6140000000</t>
  </si>
  <si>
    <t>6140010250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</si>
  <si>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</si>
  <si>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</si>
  <si>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</si>
  <si>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</si>
  <si>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</si>
  <si>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</si>
  <si>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</si>
  <si>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5630000000</t>
  </si>
  <si>
    <t>5630000590</t>
  </si>
  <si>
    <t>Муниципальная  программа "Комплексное  развитие Темрюкского района в сфере  дорожного хозяйства"</t>
  </si>
  <si>
    <t>5620000000</t>
  </si>
  <si>
    <t>5620010290</t>
  </si>
  <si>
    <t>5630000190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</si>
  <si>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</si>
  <si>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</si>
  <si>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</si>
  <si>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</si>
  <si>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</si>
  <si>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</si>
  <si>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</si>
  <si>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5950000590</t>
  </si>
  <si>
    <t>5960000000</t>
  </si>
  <si>
    <t>5960000190</t>
  </si>
  <si>
    <t>5910000000</t>
  </si>
  <si>
    <t>5910010300</t>
  </si>
  <si>
    <t>Муниципальная программа "Комплексное развитие Темрюкского района в сфере строительства"</t>
  </si>
  <si>
    <t>Финансовое обеспечение деятельности управления капитального строительства и топливно -энергетического комплекса</t>
  </si>
  <si>
    <t>Муниципальная программа "Создание доступной среды для инвалидов и других маломобильных групп населения в муниципальном образовании Темрюкский район"</t>
  </si>
  <si>
    <t>6500000000</t>
  </si>
  <si>
    <t>Муниципальная программа "Обеспечение жильем молодых семей на территории муниципального образования Темрюкский район"</t>
  </si>
  <si>
    <t>5400000000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</si>
  <si>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</si>
  <si>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</si>
  <si>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</si>
  <si>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</si>
  <si>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</si>
  <si>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</si>
  <si>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</si>
  <si>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</si>
  <si>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</si>
  <si>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</si>
  <si>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</si>
  <si>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6130010260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</si>
  <si>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</si>
  <si>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</si>
  <si>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</si>
  <si>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</si>
  <si>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</si>
  <si>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</si>
  <si>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</si>
  <si>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</si>
  <si>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</si>
  <si>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</si>
  <si>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</si>
  <si>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</si>
  <si>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</si>
  <si>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</si>
  <si>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</si>
  <si>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</si>
  <si>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</si>
  <si>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</si>
  <si>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</si>
  <si>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</si>
  <si>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</si>
  <si>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340</t>
  </si>
  <si>
    <t>Стипендии</t>
  </si>
  <si>
    <t>7400000000</t>
  </si>
  <si>
    <t>7420000000</t>
  </si>
  <si>
    <t>7420000190</t>
  </si>
  <si>
    <t>Муниципальная программа "Поддержка малого и среднего предпринимательства в муниципальном образовании Темрюкский район"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</si>
  <si>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</si>
  <si>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</si>
  <si>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</si>
  <si>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 xml:space="preserve">Основные направления развития </t>
  </si>
  <si>
    <t>Реализация  основных направлений развития</t>
  </si>
  <si>
    <t xml:space="preserve">Реализация  основных направлений развития </t>
  </si>
  <si>
    <t>Реализация мероприятий по кадровому обеспечению сферы культуры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</si>
  <si>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</si>
  <si>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</si>
  <si>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</si>
  <si>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</si>
  <si>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</si>
  <si>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</si>
  <si>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</si>
  <si>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</si>
  <si>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</si>
  <si>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</si>
  <si>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</si>
  <si>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</si>
  <si>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</si>
  <si>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</si>
  <si>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</si>
  <si>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Муниципальная программа "Информирование населения о деятельности администрации муниципального образования Темрюкский район в СМИ"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</si>
  <si>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 деятельность в области сельскохозяйственного производства</t>
  </si>
  <si>
    <t>Улучшение жилищных условий молодых семей</t>
  </si>
  <si>
    <t>4700000000</t>
  </si>
  <si>
    <t>Муниципальная программа "Энергосбережение и повышение  энергетической эффективности муниципального образования Темрюкский район на период 2012-2015 годов и на перспективу до 2020 года</t>
  </si>
  <si>
    <t>Прочие межбюджетные трансферты общего характера</t>
  </si>
  <si>
    <t>540</t>
  </si>
  <si>
    <t>Иные межбюджетные трансферты</t>
  </si>
  <si>
    <t>5710060840</t>
  </si>
  <si>
    <t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на территории муниципального образования Темрюкский район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</si>
  <si>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</si>
  <si>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</si>
  <si>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</si>
  <si>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</si>
  <si>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</si>
  <si>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</si>
  <si>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</si>
  <si>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</si>
  <si>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</si>
  <si>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</si>
  <si>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</si>
  <si>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</si>
  <si>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</si>
  <si>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</si>
  <si>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</si>
  <si>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</si>
  <si>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</si>
  <si>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</si>
  <si>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</si>
  <si>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4810010060</t>
  </si>
  <si>
    <t>Перспективное развитие наружной рекламы</t>
  </si>
  <si>
    <t>4810000000</t>
  </si>
  <si>
    <t>5010000000</t>
  </si>
  <si>
    <t>Развитие санаторно-курортного и туристского комплекса</t>
  </si>
  <si>
    <t>5110000000</t>
  </si>
  <si>
    <t>Качество</t>
  </si>
  <si>
    <t>5110010210</t>
  </si>
  <si>
    <t>5310000000</t>
  </si>
  <si>
    <t>Экологическое оздоровление</t>
  </si>
  <si>
    <t>5310100000</t>
  </si>
  <si>
    <t>5310110240</t>
  </si>
  <si>
    <t>5410000000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</si>
  <si>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</si>
  <si>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</si>
  <si>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</si>
  <si>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</si>
  <si>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</si>
  <si>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</si>
  <si>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</si>
  <si>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</si>
  <si>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</si>
  <si>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</si>
  <si>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</si>
  <si>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</si>
  <si>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Осуществление государственных  полномочий Краснодарского края по предупреждению и ликвидации болезней животных, их лечению, отлову и содержанию безнадзорных животных,защите населения от болезней,общих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</si>
  <si>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Доступная среда для инвалидов и других маломобильных групп населения</t>
  </si>
  <si>
    <t>6510000000</t>
  </si>
  <si>
    <t>Предоставление мер социальной поддержки гражданам, заключившим договор о целевом обучении с муниципальными учреждениями 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</si>
  <si>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учреждениями муниципального образования Темрюкский район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</si>
  <si>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</si>
  <si>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</si>
  <si>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</si>
  <si>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</si>
  <si>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</si>
  <si>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</si>
  <si>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</si>
  <si>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</si>
  <si>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</si>
  <si>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Осуществление отдельных государственных полномочий по организации оздоровления и отдыха детей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</si>
  <si>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</si>
  <si>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</si>
  <si>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 xml:space="preserve">Приобретение жилья для детей- сирот и детей,оставшихся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</si>
  <si>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</si>
  <si>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</si>
  <si>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</si>
  <si>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</si>
  <si>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</si>
  <si>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</si>
  <si>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</si>
  <si>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</si>
  <si>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</si>
  <si>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</si>
  <si>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</si>
  <si>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</si>
  <si>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</si>
  <si>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</si>
  <si>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</si>
  <si>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</si>
  <si>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4710000000</t>
  </si>
  <si>
    <t>Энергосбережение и повышение энергетической эффективности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</si>
  <si>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</si>
  <si>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</si>
  <si>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</si>
  <si>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</si>
  <si>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</si>
  <si>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</si>
  <si>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</si>
  <si>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</si>
  <si>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</si>
  <si>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</si>
  <si>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(тыс.рублей)</t>
  </si>
  <si>
    <t>Пр</t>
  </si>
  <si>
    <t>Рз</t>
  </si>
  <si>
    <t>Мероприятия, направленные на формирование информационного общества и формирование электронного правительства</t>
  </si>
  <si>
    <t>Муниципальная программа "Энергосбережение и повышение энергетической эффективности муниципального образования Темрюкский район на период 2012-2015 годов и на перспективу до 2020 года"</t>
  </si>
  <si>
    <t xml:space="preserve">Мероприятия по энергосбережению и повышению энергетической эффективности в зданиях администрации муниципального образования Темрюкский район </t>
  </si>
  <si>
    <t>4710010071</t>
  </si>
  <si>
    <t>Мероприятия по энергосбережению и повышению энергетической эффективности в зданиях администрации муниципального образования Темрюкский район</t>
  </si>
  <si>
    <t>Муниципальная программа "Развитие национальных культур и профилактика проявлений экстремизма на территории муниципального образования Темрюкский район"</t>
  </si>
  <si>
    <t>Участие муниципальных служащих в обучающих семинарах</t>
  </si>
  <si>
    <t xml:space="preserve">Участие муниципальных служащих в обучающих семинарах </t>
  </si>
  <si>
    <t xml:space="preserve">Участие муниципальных служащих в  переподготовке и курсах повышения квалификации </t>
  </si>
  <si>
    <t>Жилищное хозяйство</t>
  </si>
  <si>
    <t>Непрограммные расходы</t>
  </si>
  <si>
    <t>7910010460</t>
  </si>
  <si>
    <t>Управление и содержание общего имущества многоквартирных домов муниципального жилищного фонда</t>
  </si>
  <si>
    <t>54100L4970</t>
  </si>
  <si>
    <t>Реализация мероприятий по обеспечению жильем молодых семей</t>
  </si>
  <si>
    <t>Предоставление иных межбюджетных трансфертов на  сбалансированность бюджетов поселений Темрюкского района</t>
  </si>
  <si>
    <t>7910010512</t>
  </si>
  <si>
    <t>6510310508</t>
  </si>
  <si>
    <t xml:space="preserve">Доступная среда для инвалидов и других маломобильных групп населения </t>
  </si>
  <si>
    <t>Обеспечение доступности для инвалидов и других маломобильных групп населения к объектам муниципальной собственности</t>
  </si>
  <si>
    <t>00</t>
  </si>
  <si>
    <t>3210010516</t>
  </si>
  <si>
    <t>3210010517</t>
  </si>
  <si>
    <t>5630010513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</si>
  <si>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</si>
  <si>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3430100000</t>
  </si>
  <si>
    <t>3310200000</t>
  </si>
  <si>
    <t>3310210511</t>
  </si>
  <si>
    <t>510</t>
  </si>
  <si>
    <t>Дотации</t>
  </si>
  <si>
    <t>Дотация на выравнивание бюджетной обеспеченности поселений</t>
  </si>
  <si>
    <t>Управление муниципальными финансами по поддержке устойчивого исполнения бюджета</t>
  </si>
  <si>
    <t>Дотации на выравнивание бюджетной обспеченности субъектов Российской Федерации и муниципальных образований</t>
  </si>
  <si>
    <t xml:space="preserve">Здравоохранение </t>
  </si>
  <si>
    <t>Амбулаторная помощь</t>
  </si>
  <si>
    <t>5510500000</t>
  </si>
  <si>
    <t>Мероприятия по комплексному развитию Темрюкского района в сфере строительства</t>
  </si>
  <si>
    <t>Здравоохранение</t>
  </si>
  <si>
    <t>5510560960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</si>
  <si>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</t>
  </si>
  <si>
    <t>5610060740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</si>
  <si>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родителей,подлежащих обеспечению жилыми помещениями </t>
  </si>
  <si>
    <t>Осуществление отдельных государственных полномочий по строительству и реконструкции объектов здравоохранения, включая проектно – 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</si>
  <si>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</si>
  <si>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 xml:space="preserve">     Приложение 9</t>
  </si>
  <si>
    <t>Приложение 11</t>
  </si>
  <si>
    <t xml:space="preserve">            Приложение  13</t>
  </si>
  <si>
    <t>40.</t>
  </si>
  <si>
    <t>5610010685</t>
  </si>
  <si>
    <t>Коммунальное хозяйство</t>
  </si>
  <si>
    <t xml:space="preserve">Муниципальная программа муниципального образования Темрюкский район "Антикризисные меры в  жилищно- коммунальном хозяйстве муниципального образования Темрюкский район" </t>
  </si>
  <si>
    <t>5200000000</t>
  </si>
  <si>
    <t>Антикризисные меры в жилищно-коммунальном хозяйстве</t>
  </si>
  <si>
    <t>5210000000</t>
  </si>
  <si>
    <t>Мероприятия по антикризисным мерам в жилищно-коммунальном хозяйстве</t>
  </si>
  <si>
    <t>5210100000</t>
  </si>
  <si>
    <t>41.</t>
  </si>
  <si>
    <t>Реализация мероприятий по комплексному развитию Темрюкского района в сфере строительства</t>
  </si>
  <si>
    <t>5510510508</t>
  </si>
  <si>
    <t>Строительство и обеспечение инженерной инфраструктурой дошкольных образовательных учреждений</t>
  </si>
  <si>
    <t>5510300000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</si>
  <si>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</si>
  <si>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5510310270</t>
  </si>
  <si>
    <t xml:space="preserve">Бюджетные инвестиции </t>
  </si>
  <si>
    <t>Строительство и обеспечение инженерной инфраструктурой общеобразовательных учреждений</t>
  </si>
  <si>
    <t>5510400000</t>
  </si>
  <si>
    <t>Реализация мероприятий по строительству и обеспечению инженерной инфраструктурой общеобразовательных учреждений</t>
  </si>
  <si>
    <t>5510410470</t>
  </si>
  <si>
    <t>Муниципальная программа  муниципального образования Темрюкский район "Развитие здравоохранения в Темрюкском районе"</t>
  </si>
  <si>
    <t>6000000000</t>
  </si>
  <si>
    <t>Основные мероприятия муниципальной программы</t>
  </si>
  <si>
    <t>Реализация основных мероприятий муниципальной программы</t>
  </si>
  <si>
    <t>6070000000</t>
  </si>
  <si>
    <t>6070010520</t>
  </si>
  <si>
    <t>42.</t>
  </si>
  <si>
    <t>52101S0330</t>
  </si>
  <si>
    <t>Развитие водоснабжения населенных пунктов</t>
  </si>
  <si>
    <t>59100L5190</t>
  </si>
  <si>
    <t>Осуществление отдельных государственных полномочий по предоставлению 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</si>
  <si>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34100R0820</t>
  </si>
  <si>
    <t>34100C0820</t>
  </si>
  <si>
    <t>56100S0600</t>
  </si>
  <si>
    <t>Субсидии на реализацию мероприятий государственной программы Краснодарского края "Развитие образования"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</si>
  <si>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</si>
  <si>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Начальник финансового управления</t>
  </si>
  <si>
    <t>Н.А. Опара</t>
  </si>
  <si>
    <t>Начальник  финансового управления</t>
  </si>
  <si>
    <t>Региональный проект "Современная школа"</t>
  </si>
  <si>
    <t>561E1S1690</t>
  </si>
  <si>
    <t>Обновление материально- технической базы для формирования у обучающихся современных технологических и гуманитарных навыков</t>
  </si>
  <si>
    <t>63200S2820</t>
  </si>
  <si>
    <t>Субсидии на оплату труда инструкторов по спорту, являющихся штатными работниками структурных подразделений администраций муниципальных образований Краснодарского края или муниципальных организаций</t>
  </si>
  <si>
    <t>52101S0310</t>
  </si>
  <si>
    <t>Водоотведение населенных пунктов</t>
  </si>
  <si>
    <t>Ведомственная структура расходов бюджета муниципального образования Темрюкский  район   на  2020 год</t>
  </si>
  <si>
    <t xml:space="preserve"> Распределение бюджетных ассигнований  по разделам и подразделам  классификации расходов  бюджетов на 2020  год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</si>
  <si>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2020 год</t>
  </si>
  <si>
    <t>55105S0620</t>
  </si>
  <si>
    <t>Организация газоснабжения населения (поселений)</t>
  </si>
  <si>
    <t>Физическая культура</t>
  </si>
  <si>
    <t>37200S0610</t>
  </si>
  <si>
    <t>Реализация мероприятий по формированию и содержанию муниципальных архивов</t>
  </si>
  <si>
    <t>Обеспечение проведения выборов и референдумов</t>
  </si>
  <si>
    <t>Обеспечение и проведение выборов и референдумов в муниципальном образовании Темрюкский район</t>
  </si>
  <si>
    <t>7200000000</t>
  </si>
  <si>
    <t xml:space="preserve">Проведение выборов депутатов в Совет муниципального образования Темрюкский район </t>
  </si>
  <si>
    <t>7210000000</t>
  </si>
  <si>
    <t>Реализация мероприятий по проведению выборов в Совет муниципального образования Темрюкский район</t>
  </si>
  <si>
    <t>Обеспечение проведения выборов и референдумов в муниципальном образовании Темрюкский район</t>
  </si>
  <si>
    <t xml:space="preserve">Реализация мероприятий по проведению выборов депутатов в Совет муниципального образования Темрюкский район </t>
  </si>
  <si>
    <t>софинансирование</t>
  </si>
  <si>
    <t>Реализация администрацией муниципального образования Темрюкский район отдельных государственных полномочий</t>
  </si>
  <si>
    <t>3130200000</t>
  </si>
  <si>
    <t>3130260870</t>
  </si>
  <si>
    <t>3130260890</t>
  </si>
  <si>
    <t>3130260910</t>
  </si>
  <si>
    <t>561E151690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</si>
  <si>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</si>
  <si>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</si>
  <si>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</si>
  <si>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7910054690</t>
  </si>
  <si>
    <t>Проведение Всероссийской переписи населения 2020 года</t>
  </si>
  <si>
    <t>632P552280</t>
  </si>
  <si>
    <t>Оснащение объектов спортивной инфраструктуры спортивно-технологическим оборудованием</t>
  </si>
  <si>
    <t>Региональный проект  "Спорт- норма жизни"</t>
  </si>
  <si>
    <t>Муниципальная программа "Создание и ведение информационной системы обеспечения градостроительной деятельности муниципального образования Темрюкский район"</t>
  </si>
  <si>
    <t>6700000000</t>
  </si>
  <si>
    <t>6710000000</t>
  </si>
  <si>
    <t>Создание и ведение информационной системы обеспечения градостроительной деятельности</t>
  </si>
  <si>
    <t>Реализация мероприятий  для создания и ведения информационной системы обеспечения градостроительной деятельности</t>
  </si>
  <si>
    <t>6710010590</t>
  </si>
  <si>
    <t>43.</t>
  </si>
  <si>
    <t>561E100000</t>
  </si>
  <si>
    <t>632P500000</t>
  </si>
  <si>
    <t>Расходы на выплаты персоналу государственных (муниципальных) органов</t>
  </si>
  <si>
    <t>Мероприятия по ремонту  и обеспечению безопасности автомобильных дорог за счет средств дорожного фонда муниципального образования Темрюкский район</t>
  </si>
  <si>
    <t>Реализация мероприятий по ремонту и обеспечению безопасности автомобильных дорог</t>
  </si>
  <si>
    <t>Государственная поддержка отрасли культуры</t>
  </si>
  <si>
    <t>7210010600</t>
  </si>
  <si>
    <t>Дотации на выравнивание бюджетной обеспеченности субъектов Российской Федерации и муниципальных образований</t>
  </si>
  <si>
    <t>Профессиональная подготовка, переподготовка и повышении квалификации</t>
  </si>
  <si>
    <t>изменения</t>
  </si>
  <si>
    <t>с учетом изменений</t>
  </si>
  <si>
    <t>9</t>
  </si>
  <si>
    <t xml:space="preserve">            от  " 24  " декабря  2019 г. № 704</t>
  </si>
  <si>
    <t xml:space="preserve">            к решению LXX сессии Совета                                                                     </t>
  </si>
  <si>
    <t xml:space="preserve">к решению   LXX    сессии Совета                                                                     </t>
  </si>
  <si>
    <t xml:space="preserve">от  " 24 " декабря  2019 г. № 704 </t>
  </si>
  <si>
    <t xml:space="preserve">     к решению   LXX  сессии Совета</t>
  </si>
  <si>
    <t xml:space="preserve">     от " 24 " декабря 2019 г. №  704</t>
  </si>
  <si>
    <t>Прочие обязательства муниципального образования Темрюкский район</t>
  </si>
  <si>
    <t>7910010030</t>
  </si>
  <si>
    <t>Приобретение жилья в муниципальном образовании Темрюкский район</t>
  </si>
  <si>
    <t>3420000000</t>
  </si>
  <si>
    <t>Приобретение квартир для обеспечения служебным жилым помещением приглашенных специалистов</t>
  </si>
  <si>
    <t>3420010500</t>
  </si>
  <si>
    <t>Реализация мероприятий по антикризисным мерам в жилищно-коммунальном хозяйстве</t>
  </si>
  <si>
    <t>5210110230</t>
  </si>
  <si>
    <t xml:space="preserve">Ремонт теплоизоляции наземных участков напорного коллектора </t>
  </si>
  <si>
    <t>7910010540</t>
  </si>
  <si>
    <t>Укрепление материально-технической базы учреждений культуры</t>
  </si>
  <si>
    <t>5930000000</t>
  </si>
  <si>
    <t>Реализация мероприятий по укреплению материально-технической базы учреждений культуры</t>
  </si>
  <si>
    <t>5930010320</t>
  </si>
  <si>
    <t>880</t>
  </si>
  <si>
    <t>Специальные расходы</t>
  </si>
  <si>
    <t>830</t>
  </si>
  <si>
    <t>Исполнение судебных актов</t>
  </si>
  <si>
    <t>Субсидии муниципальным образованиям Краснодарского края за счет средств резервного фонда администрации Краснодарского края</t>
  </si>
  <si>
    <t>79100S2400</t>
  </si>
  <si>
    <t xml:space="preserve">     к решению     сессии Совета</t>
  </si>
  <si>
    <t xml:space="preserve">     от "04" февраля 2020 г. № </t>
  </si>
  <si>
    <t xml:space="preserve">к решению       сессии Совета                                                                     </t>
  </si>
  <si>
    <t xml:space="preserve">от " 04" февраля   2020 г. №  </t>
  </si>
  <si>
    <t xml:space="preserve">            к решению      сессии Совета                                                                     </t>
  </si>
  <si>
    <t xml:space="preserve">           от "04" февраля  2020 г. №  </t>
  </si>
  <si>
    <t xml:space="preserve">     Приложение 1</t>
  </si>
  <si>
    <t>Приложение 2</t>
  </si>
  <si>
    <t xml:space="preserve">            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</si>
</sst>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_-* #,##0.0_р_._-;\-* #,##0.0_р_._-;_-* &quot;-&quot;?_р_._-;_-@_-"/>
    <numFmt numFmtId="166" formatCode="#,##0.0_р_.;\-#,##0.0_р_."/>
    <numFmt numFmtId="167" formatCode="000000"/>
    <numFmt numFmtId="168" formatCode="_-* #,##0.00000000\ _₽_-;\-* #,##0.00000000\ _₽_-;_-* &quot;-&quot;????\ _₽_-;_-@_-"/>
    <numFmt numFmtId="169" formatCode="_-* #,##0.000000\ _₽_-;\-* #,##0.000000\ _₽_-;_-* &quot;-&quot;???\ _₽_-;_-@_-"/>
    <numFmt numFmtId="170" formatCode="_-* #,##0.000000_р_._-;\-* #,##0.000000_р_._-;_-* &quot;-&quot;?_р_._-;_-@_-"/>
    <numFmt numFmtId="171" formatCode="_-* #,##0.0000_р_._-;\-* #,##0.0000_р_._-;_-* &quot;-&quot;?_р_._-;_-@_-"/>
  </numFmts>
  <fonts count="25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6" tint="-0.249977111117893"/>
      <name val="Arial Cyr"/>
      <charset val="204"/>
    </font>
    <font>
      <sz val="14"/>
      <color theme="6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B050"/>
      <name val="Arial Cyr"/>
      <charset val="204"/>
    </font>
    <font>
      <sz val="18"/>
      <name val="Arial Cyr"/>
      <charset val="204"/>
    </font>
    <font>
      <sz val="16"/>
      <name val="Arial Cyr"/>
      <charset val="204"/>
    </font>
    <font>
      <sz val="22"/>
      <color rgb="FFFF0000"/>
      <name val="Arial Cyr"/>
      <charset val="204"/>
    </font>
    <font>
      <sz val="14"/>
      <color rgb="FFFFFF00"/>
      <name val="Arial Cyr"/>
      <charset val="204"/>
    </font>
    <font>
      <sz val="18"/>
      <color rgb="FFFF0000"/>
      <name val="Arial Cyr"/>
      <charset val="204"/>
    </font>
    <font>
      <sz val="26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42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Border="1" applyAlignment="1">
      <alignment horizontal="center" vertical="center" wrapText="1"/>
    </xf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0" fillId="0" borderId="0" xfId="0" applyNumberFormat="1"/>
    <xf numFmtId="165" fontId="1" fillId="0" borderId="0" xfId="0" applyNumberFormat="1" applyFont="1" applyBorder="1" applyAlignment="1">
      <alignment horizontal="right" vertical="center"/>
    </xf>
    <xf numFmtId="165" fontId="1" fillId="0" borderId="0" xfId="0" applyNumberFormat="1" applyFont="1" applyBorder="1" applyAlignment="1">
      <alignment horizontal="right"/>
    </xf>
    <xf numFmtId="165" fontId="0" fillId="0" borderId="0" xfId="0" applyNumberFormat="1" applyAlignment="1"/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11" fillId="0" borderId="0" xfId="0" applyFont="1"/>
    <xf numFmtId="0" fontId="12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Border="1"/>
    <xf numFmtId="165" fontId="13" fillId="0" borderId="0" xfId="0" applyNumberFormat="1" applyFont="1" applyBorder="1" applyAlignment="1">
      <alignment horizontal="right"/>
    </xf>
    <xf numFmtId="49" fontId="13" fillId="0" borderId="0" xfId="0" applyNumberFormat="1" applyFont="1"/>
    <xf numFmtId="49" fontId="13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Border="1" applyAlignment="1">
      <alignment wrapText="1"/>
    </xf>
    <xf numFmtId="49" fontId="13" fillId="0" borderId="0" xfId="0" applyNumberFormat="1" applyFont="1" applyBorder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3" fillId="3" borderId="0" xfId="0" applyFont="1" applyFill="1" applyAlignment="1">
      <alignment wrapText="1"/>
    </xf>
    <xf numFmtId="49" fontId="13" fillId="0" borderId="0" xfId="0" applyNumberFormat="1" applyFont="1" applyBorder="1" applyAlignment="1">
      <alignment horizontal="left" vertical="center" wrapText="1"/>
    </xf>
    <xf numFmtId="165" fontId="14" fillId="0" borderId="0" xfId="0" applyNumberFormat="1" applyFont="1"/>
    <xf numFmtId="49" fontId="13" fillId="3" borderId="0" xfId="0" applyNumberFormat="1" applyFont="1" applyFill="1" applyBorder="1" applyAlignment="1">
      <alignment wrapText="1"/>
    </xf>
    <xf numFmtId="49" fontId="13" fillId="0" borderId="0" xfId="0" applyNumberFormat="1" applyFont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wrapText="1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167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8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Alignment="1"/>
    <xf numFmtId="165" fontId="0" fillId="3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165" fontId="0" fillId="0" borderId="0" xfId="0" applyNumberFormat="1" applyFont="1" applyAlignme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166" fontId="1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165" fontId="11" fillId="0" borderId="0" xfId="0" applyNumberFormat="1" applyFont="1" applyAlignment="1">
      <alignment vertical="center"/>
    </xf>
    <xf numFmtId="165" fontId="0" fillId="3" borderId="0" xfId="0" applyNumberFormat="1" applyFill="1"/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3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13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Alignment="1">
      <alignment horizontal="center" wrapText="1"/>
    </xf>
    <xf numFmtId="49" fontId="17" fillId="3" borderId="0" xfId="0" applyNumberFormat="1" applyFont="1" applyFill="1" applyBorder="1"/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17" fillId="3" borderId="0" xfId="0" applyFont="1" applyFill="1" applyAlignment="1">
      <alignment wrapText="1"/>
    </xf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9" fontId="13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165" fontId="0" fillId="0" borderId="0" xfId="0" applyNumberFormat="1" applyFill="1"/>
    <xf numFmtId="0" fontId="0" fillId="0" borderId="0" xfId="0" applyFill="1"/>
    <xf numFmtId="165" fontId="0" fillId="0" borderId="0" xfId="0" applyNumberForma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165" fontId="2" fillId="3" borderId="0" xfId="0" applyNumberFormat="1" applyFont="1" applyFill="1" applyAlignment="1"/>
    <xf numFmtId="165" fontId="1" fillId="3" borderId="0" xfId="0" applyNumberFormat="1" applyFont="1" applyFill="1" applyAlignment="1"/>
    <xf numFmtId="165" fontId="1" fillId="3" borderId="0" xfId="0" applyNumberFormat="1" applyFont="1" applyFill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5" fontId="1" fillId="2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165" fontId="11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3" fillId="3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165" fontId="1" fillId="0" borderId="2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2" fillId="3" borderId="0" xfId="0" applyNumberFormat="1" applyFont="1" applyFill="1" applyBorder="1" applyAlignment="1">
      <alignment horizontal="left"/>
    </xf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/>
    </xf>
    <xf numFmtId="165" fontId="2" fillId="2" borderId="0" xfId="0" applyNumberFormat="1" applyFont="1" applyFill="1" applyBorder="1" applyAlignment="1">
      <alignment horizontal="center" vertical="center"/>
    </xf>
    <xf numFmtId="165" fontId="1" fillId="3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center"/>
    </xf>
    <xf numFmtId="165" fontId="2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65" fontId="2" fillId="3" borderId="0" xfId="0" applyNumberFormat="1" applyFont="1" applyFill="1" applyBorder="1"/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wrapText="1"/>
    </xf>
    <xf numFmtId="165" fontId="13" fillId="0" borderId="0" xfId="0" applyNumberFormat="1" applyFont="1" applyAlignment="1">
      <alignment horizontal="center"/>
    </xf>
    <xf numFmtId="49" fontId="13" fillId="0" borderId="0" xfId="0" applyNumberFormat="1" applyFont="1" applyAlignment="1"/>
    <xf numFmtId="165" fontId="14" fillId="0" borderId="0" xfId="0" applyNumberFormat="1" applyFont="1" applyAlignment="1"/>
    <xf numFmtId="0" fontId="19" fillId="0" borderId="0" xfId="0" applyFont="1"/>
    <xf numFmtId="0" fontId="20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168" fontId="0" fillId="0" borderId="0" xfId="0" applyNumberFormat="1"/>
    <xf numFmtId="165" fontId="2" fillId="0" borderId="0" xfId="0" applyNumberFormat="1" applyFont="1"/>
    <xf numFmtId="165" fontId="2" fillId="0" borderId="0" xfId="0" applyNumberFormat="1" applyFont="1" applyAlignment="1">
      <alignment horizontal="center"/>
    </xf>
    <xf numFmtId="0" fontId="1" fillId="3" borderId="0" xfId="0" applyNumberFormat="1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21" fillId="0" borderId="0" xfId="0" applyFont="1"/>
    <xf numFmtId="0" fontId="22" fillId="0" borderId="0" xfId="0" applyFont="1"/>
    <xf numFmtId="49" fontId="1" fillId="2" borderId="0" xfId="0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165" fontId="1" fillId="0" borderId="0" xfId="0" applyNumberFormat="1" applyFont="1" applyBorder="1" applyAlignment="1">
      <alignment vertical="center" wrapText="1"/>
    </xf>
    <xf numFmtId="49" fontId="23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5" fontId="1" fillId="3" borderId="0" xfId="0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center" vertical="center"/>
    </xf>
    <xf numFmtId="0" fontId="24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169" fontId="20" fillId="0" borderId="0" xfId="0" applyNumberFormat="1" applyFont="1"/>
    <xf numFmtId="170" fontId="20" fillId="0" borderId="0" xfId="0" applyNumberFormat="1" applyFont="1"/>
    <xf numFmtId="0" fontId="1" fillId="0" borderId="0" xfId="0" applyFont="1" applyAlignment="1">
      <alignment horizontal="left" wrapText="1"/>
    </xf>
    <xf numFmtId="49" fontId="1" fillId="3" borderId="0" xfId="0" applyNumberFormat="1" applyFont="1" applyFill="1" applyBorder="1" applyAlignment="1">
      <alignment horizontal="left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49" fontId="13" fillId="3" borderId="0" xfId="0" applyNumberFormat="1" applyFont="1" applyFill="1" applyBorder="1" applyAlignment="1">
      <alignment horizontal="center"/>
    </xf>
    <xf numFmtId="49" fontId="13" fillId="3" borderId="0" xfId="0" applyNumberFormat="1" applyFont="1" applyFill="1" applyAlignment="1"/>
    <xf numFmtId="0" fontId="1" fillId="0" borderId="0" xfId="0" applyFont="1" applyAlignment="1">
      <alignment horizontal="left" wrapText="1"/>
    </xf>
    <xf numFmtId="49" fontId="2" fillId="3" borderId="0" xfId="0" applyNumberFormat="1" applyFont="1" applyFill="1" applyAlignment="1">
      <alignment horizontal="left"/>
    </xf>
    <xf numFmtId="49" fontId="1" fillId="3" borderId="0" xfId="0" applyNumberFormat="1" applyFont="1" applyFill="1" applyAlignment="1">
      <alignment horizontal="left"/>
    </xf>
    <xf numFmtId="49" fontId="1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3" borderId="0" xfId="0" applyFont="1" applyFill="1" applyAlignment="1">
      <alignment horizontal="left" wrapText="1"/>
    </xf>
    <xf numFmtId="165" fontId="1" fillId="0" borderId="1" xfId="0" applyNumberFormat="1" applyFont="1" applyBorder="1" applyAlignment="1">
      <alignment vertical="center"/>
    </xf>
    <xf numFmtId="171" fontId="20" fillId="0" borderId="0" xfId="0" applyNumberFormat="1" applyFont="1"/>
    <xf numFmtId="171" fontId="0" fillId="0" borderId="0" xfId="0" applyNumberFormat="1"/>
    <xf numFmtId="165" fontId="1" fillId="0" borderId="0" xfId="0" applyNumberFormat="1" applyFont="1" applyFill="1"/>
    <xf numFmtId="165" fontId="13" fillId="0" borderId="0" xfId="0" applyNumberFormat="1" applyFont="1"/>
    <xf numFmtId="165" fontId="13" fillId="0" borderId="0" xfId="0" applyNumberFormat="1" applyFont="1" applyAlignment="1"/>
    <xf numFmtId="49" fontId="13" fillId="0" borderId="0" xfId="0" applyNumberFormat="1" applyFont="1" applyBorder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49" fontId="1" fillId="0" borderId="0" xfId="0" applyNumberFormat="1" applyFont="1" applyBorder="1" applyAlignment="1">
      <alignment horizontal="right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0" fillId="0" borderId="0" xfId="0" applyAlignment="1"/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5" fontId="1" fillId="3" borderId="0" xfId="0" applyNumberFormat="1" applyFont="1" applyFill="1" applyAlignment="1">
      <alignment horizontal="right" wrapText="1"/>
    </xf>
    <xf numFmtId="0" fontId="1" fillId="0" borderId="12" xfId="0" applyFont="1" applyBorder="1" applyAlignment="1">
      <alignment wrapText="1"/>
    </xf>
    <xf numFmtId="0" fontId="0" fillId="0" borderId="13" xfId="0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0" fillId="0" borderId="2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wrapText="1"/>
    </xf>
    <xf numFmtId="0" fontId="1" fillId="3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04"/>
  <sheetViews>
    <sheetView view="pageBreakPreview" zoomScale="60" zoomScaleNormal="100" workbookViewId="0">
      <selection activeCell="F2" sqref="F2:I2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5.7109375" customWidth="1"/>
    <col min="5" max="5" width="1.140625" hidden="1" customWidth="1"/>
    <col min="6" max="6" width="7.5703125" customWidth="1"/>
    <col min="7" max="7" width="5.85546875" customWidth="1"/>
    <col min="8" max="8" width="29.5703125" customWidth="1"/>
    <col min="9" max="9" width="1" hidden="1" customWidth="1"/>
    <col min="10" max="10" width="23.7109375" customWidth="1"/>
    <col min="11" max="11" width="13.5703125" bestFit="1" customWidth="1"/>
    <col min="12" max="12" width="29.5703125" customWidth="1"/>
  </cols>
  <sheetData>
    <row r="2" spans="1:9" ht="18.75" customHeight="1" x14ac:dyDescent="0.2">
      <c r="F2" s="505" t="s">
        <v>692</v>
      </c>
      <c r="G2" s="505"/>
      <c r="H2" s="505"/>
      <c r="I2" s="505"/>
    </row>
    <row r="3" spans="1:9" ht="18.75" x14ac:dyDescent="0.3">
      <c r="F3" s="489" t="s">
        <v>686</v>
      </c>
      <c r="G3" s="489"/>
      <c r="H3" s="489"/>
      <c r="I3" s="489"/>
    </row>
    <row r="4" spans="1:9" ht="18.75" customHeight="1" x14ac:dyDescent="0.3">
      <c r="F4" s="490" t="s">
        <v>84</v>
      </c>
      <c r="G4" s="490"/>
      <c r="H4" s="490"/>
      <c r="I4" s="490"/>
    </row>
    <row r="5" spans="1:9" ht="18.75" customHeight="1" x14ac:dyDescent="0.3">
      <c r="F5" s="490" t="s">
        <v>210</v>
      </c>
      <c r="G5" s="490"/>
      <c r="H5" s="490"/>
      <c r="I5" s="490"/>
    </row>
    <row r="6" spans="1:9" ht="18.75" customHeight="1" x14ac:dyDescent="0.3">
      <c r="F6" s="490" t="s">
        <v>687</v>
      </c>
      <c r="G6" s="490"/>
      <c r="H6" s="490"/>
      <c r="I6" s="490"/>
    </row>
    <row r="8" spans="1:9" ht="18.75" x14ac:dyDescent="0.2">
      <c r="F8" s="505" t="s">
        <v>560</v>
      </c>
      <c r="G8" s="505"/>
      <c r="H8" s="505"/>
      <c r="I8" s="505"/>
    </row>
    <row r="9" spans="1:9" ht="18.75" x14ac:dyDescent="0.3">
      <c r="F9" s="489" t="s">
        <v>664</v>
      </c>
      <c r="G9" s="489"/>
      <c r="H9" s="489"/>
      <c r="I9" s="489"/>
    </row>
    <row r="10" spans="1:9" ht="21" customHeight="1" x14ac:dyDescent="0.3">
      <c r="F10" s="490" t="s">
        <v>84</v>
      </c>
      <c r="G10" s="490"/>
      <c r="H10" s="490"/>
      <c r="I10" s="490"/>
    </row>
    <row r="11" spans="1:9" ht="22.5" customHeight="1" x14ac:dyDescent="0.3">
      <c r="F11" s="490" t="s">
        <v>210</v>
      </c>
      <c r="G11" s="490"/>
      <c r="H11" s="490"/>
      <c r="I11" s="490"/>
    </row>
    <row r="12" spans="1:9" ht="21.75" customHeight="1" x14ac:dyDescent="0.3">
      <c r="F12" s="490" t="s">
        <v>665</v>
      </c>
      <c r="G12" s="490"/>
      <c r="H12" s="490"/>
      <c r="I12" s="490"/>
    </row>
    <row r="16" spans="1:9" ht="18.75" x14ac:dyDescent="0.3">
      <c r="A16" s="44"/>
      <c r="B16" s="44"/>
      <c r="C16" s="44"/>
      <c r="D16" s="44"/>
      <c r="E16" s="44"/>
      <c r="F16" s="44"/>
      <c r="G16" s="44"/>
      <c r="H16" s="44"/>
      <c r="I16" s="44"/>
    </row>
    <row r="17" spans="1:12" ht="63" customHeight="1" x14ac:dyDescent="0.2">
      <c r="A17" s="488" t="s">
        <v>611</v>
      </c>
      <c r="B17" s="488"/>
      <c r="C17" s="488"/>
      <c r="D17" s="488"/>
      <c r="E17" s="488"/>
      <c r="F17" s="488"/>
      <c r="G17" s="488"/>
      <c r="H17" s="488"/>
      <c r="I17" s="488"/>
    </row>
    <row r="18" spans="1:12" ht="19.5" customHeight="1" x14ac:dyDescent="0.3">
      <c r="B18" s="45"/>
      <c r="C18" s="45"/>
      <c r="D18" s="45"/>
      <c r="E18" s="45"/>
      <c r="F18" s="45"/>
      <c r="H18" s="491" t="s">
        <v>211</v>
      </c>
      <c r="I18" s="491"/>
    </row>
    <row r="19" spans="1:12" ht="22.5" customHeight="1" x14ac:dyDescent="0.2">
      <c r="A19" s="486" t="s">
        <v>35</v>
      </c>
      <c r="B19" s="492" t="s">
        <v>57</v>
      </c>
      <c r="C19" s="493"/>
      <c r="D19" s="493"/>
      <c r="E19" s="494"/>
      <c r="F19" s="486" t="s">
        <v>515</v>
      </c>
      <c r="G19" s="486" t="s">
        <v>514</v>
      </c>
      <c r="H19" s="516" t="s">
        <v>115</v>
      </c>
      <c r="I19" s="517"/>
    </row>
    <row r="20" spans="1:12" x14ac:dyDescent="0.2">
      <c r="A20" s="487"/>
      <c r="B20" s="495"/>
      <c r="C20" s="496"/>
      <c r="D20" s="496"/>
      <c r="E20" s="497"/>
      <c r="F20" s="487"/>
      <c r="G20" s="487"/>
      <c r="H20" s="518"/>
      <c r="I20" s="519"/>
    </row>
    <row r="21" spans="1:12" ht="18.75" x14ac:dyDescent="0.2">
      <c r="A21" s="59">
        <v>1</v>
      </c>
      <c r="B21" s="521">
        <v>2</v>
      </c>
      <c r="C21" s="522"/>
      <c r="D21" s="523"/>
      <c r="E21" s="59"/>
      <c r="F21" s="59">
        <v>3</v>
      </c>
      <c r="G21" s="59">
        <v>4</v>
      </c>
      <c r="H21" s="322">
        <v>5</v>
      </c>
      <c r="I21" s="323"/>
    </row>
    <row r="22" spans="1:12" ht="20.25" x14ac:dyDescent="0.3">
      <c r="A22" s="46"/>
      <c r="B22" s="520" t="s">
        <v>58</v>
      </c>
      <c r="C22" s="520"/>
      <c r="D22" s="520"/>
      <c r="E22" s="520"/>
      <c r="F22" s="47"/>
      <c r="G22" s="47"/>
      <c r="H22" s="443">
        <f>H24+H33+H36+H40+H46+H53+H58+H63+H67+H44+H56</f>
        <v>2725042.4</v>
      </c>
      <c r="I22" s="328"/>
      <c r="J22" s="402"/>
      <c r="L22" s="450">
        <f>Ведомственная!J23-'По отраслям'!H22</f>
        <v>0</v>
      </c>
    </row>
    <row r="23" spans="1:12" ht="27.75" customHeight="1" x14ac:dyDescent="0.3">
      <c r="A23" s="46"/>
      <c r="B23" s="48" t="s">
        <v>61</v>
      </c>
      <c r="F23" s="49"/>
      <c r="G23" s="49"/>
      <c r="H23" s="78"/>
      <c r="I23" s="65"/>
    </row>
    <row r="24" spans="1:12" ht="24.75" customHeight="1" x14ac:dyDescent="0.3">
      <c r="A24" s="47" t="s">
        <v>36</v>
      </c>
      <c r="B24" s="507" t="s">
        <v>19</v>
      </c>
      <c r="C24" s="507"/>
      <c r="D24" s="507"/>
      <c r="E24" s="507"/>
      <c r="F24" s="28" t="s">
        <v>3</v>
      </c>
      <c r="G24" s="28"/>
      <c r="H24" s="421">
        <f>H25+H26+H27+H29+H31+H32+H28+H30</f>
        <v>230668.79999999999</v>
      </c>
      <c r="I24" s="65"/>
    </row>
    <row r="25" spans="1:12" ht="72" customHeight="1" x14ac:dyDescent="0.3">
      <c r="A25" s="49"/>
      <c r="B25" s="490" t="s">
        <v>63</v>
      </c>
      <c r="C25" s="490"/>
      <c r="D25" s="490"/>
      <c r="E25" s="490"/>
      <c r="F25" s="36" t="s">
        <v>3</v>
      </c>
      <c r="G25" s="36" t="s">
        <v>6</v>
      </c>
      <c r="H25" s="422">
        <f>Ведомственная!J39</f>
        <v>2334.6</v>
      </c>
      <c r="I25" s="65"/>
    </row>
    <row r="26" spans="1:12" ht="86.25" customHeight="1" x14ac:dyDescent="0.3">
      <c r="A26" s="49"/>
      <c r="B26" s="490" t="s">
        <v>51</v>
      </c>
      <c r="C26" s="490"/>
      <c r="D26" s="490"/>
      <c r="E26" s="490"/>
      <c r="F26" s="36" t="s">
        <v>3</v>
      </c>
      <c r="G26" s="36" t="s">
        <v>8</v>
      </c>
      <c r="H26" s="422">
        <f>Ведомственная!J27</f>
        <v>5208.3999999999996</v>
      </c>
      <c r="I26" s="65"/>
      <c r="K26" s="65"/>
    </row>
    <row r="27" spans="1:12" ht="85.5" customHeight="1" x14ac:dyDescent="0.3">
      <c r="A27" s="49"/>
      <c r="B27" s="490" t="s">
        <v>116</v>
      </c>
      <c r="C27" s="490"/>
      <c r="D27" s="490"/>
      <c r="E27" s="490"/>
      <c r="F27" s="36" t="s">
        <v>3</v>
      </c>
      <c r="G27" s="36" t="s">
        <v>10</v>
      </c>
      <c r="H27" s="69">
        <f>Ведомственная!J44</f>
        <v>105614.19999999998</v>
      </c>
      <c r="I27" s="65"/>
    </row>
    <row r="28" spans="1:12" ht="42.75" customHeight="1" x14ac:dyDescent="0.3">
      <c r="A28" s="49"/>
      <c r="B28" s="490" t="s">
        <v>503</v>
      </c>
      <c r="C28" s="510"/>
      <c r="D28" s="510"/>
      <c r="E28" s="345"/>
      <c r="F28" s="60" t="s">
        <v>3</v>
      </c>
      <c r="G28" s="60" t="s">
        <v>5</v>
      </c>
      <c r="H28" s="69">
        <f>Ведомственная!J66</f>
        <v>20.5</v>
      </c>
      <c r="I28" s="65"/>
    </row>
    <row r="29" spans="1:12" ht="66" customHeight="1" x14ac:dyDescent="0.3">
      <c r="A29" s="49"/>
      <c r="B29" s="483" t="s">
        <v>67</v>
      </c>
      <c r="C29" s="484"/>
      <c r="D29" s="484"/>
      <c r="F29" s="60" t="s">
        <v>3</v>
      </c>
      <c r="G29" s="60" t="s">
        <v>4</v>
      </c>
      <c r="H29" s="422">
        <f>Ведомственная!J341+Ведомственная!J319+Ведомственная!J355</f>
        <v>26707.500000000004</v>
      </c>
      <c r="I29" s="65"/>
    </row>
    <row r="30" spans="1:12" ht="45.75" customHeight="1" x14ac:dyDescent="0.3">
      <c r="A30" s="49"/>
      <c r="B30" s="483" t="s">
        <v>618</v>
      </c>
      <c r="C30" s="484"/>
      <c r="D30" s="484"/>
      <c r="F30" s="60" t="s">
        <v>3</v>
      </c>
      <c r="G30" s="60" t="s">
        <v>7</v>
      </c>
      <c r="H30" s="422">
        <f>Ведомственная!J71</f>
        <v>7687.7</v>
      </c>
      <c r="I30" s="65"/>
    </row>
    <row r="31" spans="1:12" ht="26.25" customHeight="1" x14ac:dyDescent="0.3">
      <c r="A31" s="49"/>
      <c r="B31" s="498" t="s">
        <v>82</v>
      </c>
      <c r="C31" s="484"/>
      <c r="D31" s="484"/>
      <c r="F31" s="60" t="s">
        <v>3</v>
      </c>
      <c r="G31" s="60" t="s">
        <v>26</v>
      </c>
      <c r="H31" s="422">
        <f>Ведомственная!J77</f>
        <v>573.29999999999995</v>
      </c>
      <c r="I31" s="65"/>
    </row>
    <row r="32" spans="1:12" ht="30" customHeight="1" x14ac:dyDescent="0.3">
      <c r="A32" s="49"/>
      <c r="B32" s="490" t="s">
        <v>24</v>
      </c>
      <c r="C32" s="490"/>
      <c r="D32" s="490"/>
      <c r="E32" s="490"/>
      <c r="F32" s="36" t="s">
        <v>3</v>
      </c>
      <c r="G32" s="60" t="s">
        <v>65</v>
      </c>
      <c r="H32" s="422">
        <f>Ведомственная!J82+Ведомственная!J328+Ведомственная!J364+Ведомственная!J373</f>
        <v>82522.600000000006</v>
      </c>
      <c r="I32" s="65"/>
    </row>
    <row r="33" spans="1:9" ht="48" customHeight="1" x14ac:dyDescent="0.2">
      <c r="A33" s="63" t="s">
        <v>38</v>
      </c>
      <c r="B33" s="512" t="s">
        <v>59</v>
      </c>
      <c r="C33" s="512"/>
      <c r="D33" s="512"/>
      <c r="E33" s="512"/>
      <c r="F33" s="29" t="s">
        <v>8</v>
      </c>
      <c r="G33" s="29"/>
      <c r="H33" s="423">
        <f>H34+H35</f>
        <v>23929.600000000006</v>
      </c>
      <c r="I33" s="65"/>
    </row>
    <row r="34" spans="1:9" ht="66" customHeight="1" x14ac:dyDescent="0.3">
      <c r="A34" s="49"/>
      <c r="B34" s="511" t="s">
        <v>53</v>
      </c>
      <c r="C34" s="511"/>
      <c r="D34" s="511"/>
      <c r="E34" s="511"/>
      <c r="F34" s="36" t="s">
        <v>8</v>
      </c>
      <c r="G34" s="36" t="s">
        <v>11</v>
      </c>
      <c r="H34" s="422">
        <f>Ведомственная!J142</f>
        <v>23527.700000000004</v>
      </c>
      <c r="I34" s="65"/>
    </row>
    <row r="35" spans="1:9" ht="72" customHeight="1" x14ac:dyDescent="0.3">
      <c r="A35" s="49"/>
      <c r="B35" s="505" t="s">
        <v>78</v>
      </c>
      <c r="C35" s="484"/>
      <c r="D35" s="484"/>
      <c r="F35" s="32" t="s">
        <v>8</v>
      </c>
      <c r="G35" s="32" t="s">
        <v>52</v>
      </c>
      <c r="H35" s="422">
        <f>Ведомственная!J158</f>
        <v>401.9</v>
      </c>
      <c r="I35" s="65"/>
    </row>
    <row r="36" spans="1:9" ht="18.75" x14ac:dyDescent="0.3">
      <c r="A36" s="64" t="s">
        <v>39</v>
      </c>
      <c r="B36" s="513" t="s">
        <v>25</v>
      </c>
      <c r="C36" s="513"/>
      <c r="D36" s="513"/>
      <c r="E36" s="513"/>
      <c r="F36" s="51" t="s">
        <v>10</v>
      </c>
      <c r="G36" s="51"/>
      <c r="H36" s="421">
        <f>H37+H38+H39</f>
        <v>36826</v>
      </c>
      <c r="I36" s="65"/>
    </row>
    <row r="37" spans="1:9" ht="26.25" customHeight="1" x14ac:dyDescent="0.3">
      <c r="A37" s="50"/>
      <c r="B37" s="515" t="s">
        <v>32</v>
      </c>
      <c r="C37" s="515"/>
      <c r="D37" s="515"/>
      <c r="E37" s="515"/>
      <c r="F37" s="52" t="s">
        <v>10</v>
      </c>
      <c r="G37" s="52" t="s">
        <v>5</v>
      </c>
      <c r="H37" s="422">
        <f>Ведомственная!J172</f>
        <v>17473.3</v>
      </c>
      <c r="I37" s="65"/>
    </row>
    <row r="38" spans="1:9" ht="34.5" customHeight="1" x14ac:dyDescent="0.3">
      <c r="A38" s="50"/>
      <c r="B38" s="508" t="s">
        <v>94</v>
      </c>
      <c r="C38" s="484"/>
      <c r="D38" s="484"/>
      <c r="F38" s="60" t="s">
        <v>10</v>
      </c>
      <c r="G38" s="60" t="s">
        <v>11</v>
      </c>
      <c r="H38" s="422">
        <f>Ведомственная!J187</f>
        <v>4195.3999999999996</v>
      </c>
      <c r="I38" s="65"/>
    </row>
    <row r="39" spans="1:9" ht="45" customHeight="1" x14ac:dyDescent="0.3">
      <c r="A39" s="50"/>
      <c r="B39" s="508" t="s">
        <v>79</v>
      </c>
      <c r="C39" s="484"/>
      <c r="D39" s="484"/>
      <c r="F39" s="60" t="s">
        <v>10</v>
      </c>
      <c r="G39" s="60" t="s">
        <v>80</v>
      </c>
      <c r="H39" s="422">
        <f>Ведомственная!J192</f>
        <v>15157.300000000001</v>
      </c>
      <c r="I39" s="65"/>
    </row>
    <row r="40" spans="1:9" ht="18.75" x14ac:dyDescent="0.2">
      <c r="A40" s="63" t="s">
        <v>40</v>
      </c>
      <c r="B40" s="512" t="s">
        <v>15</v>
      </c>
      <c r="C40" s="512"/>
      <c r="D40" s="512"/>
      <c r="E40" s="512"/>
      <c r="F40" s="29" t="s">
        <v>5</v>
      </c>
      <c r="G40" s="29"/>
      <c r="H40" s="423">
        <f>H41+H43+H42</f>
        <v>260945.19999999995</v>
      </c>
      <c r="I40" s="65"/>
    </row>
    <row r="41" spans="1:9" ht="32.25" customHeight="1" x14ac:dyDescent="0.2">
      <c r="A41" s="63"/>
      <c r="B41" s="501" t="s">
        <v>525</v>
      </c>
      <c r="C41" s="502"/>
      <c r="D41" s="502"/>
      <c r="E41" s="14"/>
      <c r="F41" s="371" t="s">
        <v>5</v>
      </c>
      <c r="G41" s="371" t="s">
        <v>3</v>
      </c>
      <c r="H41" s="424">
        <f>Ведомственная!J224</f>
        <v>5613</v>
      </c>
      <c r="I41" s="65"/>
    </row>
    <row r="42" spans="1:9" ht="32.25" customHeight="1" x14ac:dyDescent="0.2">
      <c r="A42" s="63"/>
      <c r="B42" s="171" t="s">
        <v>565</v>
      </c>
      <c r="C42" s="415"/>
      <c r="D42" s="415"/>
      <c r="E42" s="414"/>
      <c r="F42" s="371" t="s">
        <v>5</v>
      </c>
      <c r="G42" s="371" t="s">
        <v>6</v>
      </c>
      <c r="H42" s="424">
        <f>Ведомственная!J380+Ведомственная!J233</f>
        <v>239949.99999999997</v>
      </c>
      <c r="I42" s="65"/>
    </row>
    <row r="43" spans="1:9" ht="45.75" customHeight="1" x14ac:dyDescent="0.3">
      <c r="A43" s="49"/>
      <c r="B43" s="511" t="s">
        <v>48</v>
      </c>
      <c r="C43" s="511"/>
      <c r="D43" s="511"/>
      <c r="E43" s="511"/>
      <c r="F43" s="36" t="s">
        <v>5</v>
      </c>
      <c r="G43" s="36" t="s">
        <v>5</v>
      </c>
      <c r="H43" s="422">
        <f>Ведомственная!J395</f>
        <v>15382.199999999999</v>
      </c>
      <c r="I43" s="65"/>
    </row>
    <row r="44" spans="1:9" ht="45.75" customHeight="1" x14ac:dyDescent="0.3">
      <c r="A44" s="63" t="s">
        <v>41</v>
      </c>
      <c r="B44" s="514" t="s">
        <v>204</v>
      </c>
      <c r="C44" s="514"/>
      <c r="D44" s="514"/>
      <c r="E44" s="220"/>
      <c r="F44" s="28" t="s">
        <v>4</v>
      </c>
      <c r="G44" s="28"/>
      <c r="H44" s="421">
        <f>H45</f>
        <v>100</v>
      </c>
      <c r="I44" s="65"/>
    </row>
    <row r="45" spans="1:9" ht="45.75" customHeight="1" x14ac:dyDescent="0.3">
      <c r="A45" s="49"/>
      <c r="B45" s="511" t="s">
        <v>205</v>
      </c>
      <c r="C45" s="511"/>
      <c r="D45" s="511"/>
      <c r="E45" s="220"/>
      <c r="F45" s="60" t="s">
        <v>4</v>
      </c>
      <c r="G45" s="60" t="s">
        <v>5</v>
      </c>
      <c r="H45" s="422">
        <f>Ведомственная!J249</f>
        <v>100</v>
      </c>
      <c r="I45" s="65"/>
    </row>
    <row r="46" spans="1:9" ht="32.25" customHeight="1" x14ac:dyDescent="0.2">
      <c r="A46" s="63" t="s">
        <v>42</v>
      </c>
      <c r="B46" s="512" t="s">
        <v>0</v>
      </c>
      <c r="C46" s="512"/>
      <c r="D46" s="512"/>
      <c r="E46" s="512"/>
      <c r="F46" s="29" t="s">
        <v>7</v>
      </c>
      <c r="G46" s="29"/>
      <c r="H46" s="423">
        <f>H47+H48+H50+H51+H52+H49</f>
        <v>1731652.3000000003</v>
      </c>
      <c r="I46" s="65"/>
    </row>
    <row r="47" spans="1:9" ht="24.75" customHeight="1" x14ac:dyDescent="0.3">
      <c r="A47" s="49"/>
      <c r="B47" s="500" t="s">
        <v>2</v>
      </c>
      <c r="C47" s="500"/>
      <c r="D47" s="500"/>
      <c r="E47" s="500"/>
      <c r="F47" s="36" t="s">
        <v>7</v>
      </c>
      <c r="G47" s="36" t="s">
        <v>3</v>
      </c>
      <c r="H47" s="422">
        <f>Ведомственная!J448+Ведомственная!J409</f>
        <v>647075</v>
      </c>
      <c r="I47" s="65"/>
    </row>
    <row r="48" spans="1:9" ht="25.5" customHeight="1" x14ac:dyDescent="0.3">
      <c r="A48" s="49"/>
      <c r="B48" s="500" t="s">
        <v>1</v>
      </c>
      <c r="C48" s="500"/>
      <c r="D48" s="500"/>
      <c r="E48" s="500"/>
      <c r="F48" s="36" t="s">
        <v>7</v>
      </c>
      <c r="G48" s="36" t="s">
        <v>6</v>
      </c>
      <c r="H48" s="422">
        <f>Ведомственная!J463+Ведомственная!J416</f>
        <v>770387.10000000009</v>
      </c>
      <c r="I48" s="65"/>
    </row>
    <row r="49" spans="1:9" ht="25.5" customHeight="1" x14ac:dyDescent="0.3">
      <c r="A49" s="49"/>
      <c r="B49" s="297" t="s">
        <v>406</v>
      </c>
      <c r="C49" s="297"/>
      <c r="D49" s="297"/>
      <c r="E49" s="297"/>
      <c r="F49" s="60" t="s">
        <v>7</v>
      </c>
      <c r="G49" s="60" t="s">
        <v>8</v>
      </c>
      <c r="H49" s="422">
        <f>Ведомственная!J553+Ведомственная!J490</f>
        <v>167327.79999999999</v>
      </c>
      <c r="I49" s="65"/>
    </row>
    <row r="50" spans="1:9" ht="48" customHeight="1" x14ac:dyDescent="0.3">
      <c r="A50" s="49"/>
      <c r="B50" s="490" t="s">
        <v>54</v>
      </c>
      <c r="C50" s="490"/>
      <c r="D50" s="490"/>
      <c r="E50" s="490"/>
      <c r="F50" s="36" t="s">
        <v>7</v>
      </c>
      <c r="G50" s="36" t="s">
        <v>5</v>
      </c>
      <c r="H50" s="422">
        <f>Ведомственная!J505+Ведомственная!J251+Ведомственная!J348</f>
        <v>396.6</v>
      </c>
      <c r="I50" s="65"/>
    </row>
    <row r="51" spans="1:9" ht="27.75" customHeight="1" x14ac:dyDescent="0.3">
      <c r="A51" s="49"/>
      <c r="B51" s="500" t="s">
        <v>407</v>
      </c>
      <c r="C51" s="500"/>
      <c r="D51" s="500"/>
      <c r="E51" s="500"/>
      <c r="F51" s="36" t="s">
        <v>7</v>
      </c>
      <c r="G51" s="36" t="s">
        <v>7</v>
      </c>
      <c r="H51" s="422">
        <f>Ведомственная!J256+Ведомственная!J510+Ведомственная!J628+Ведомственная!J646</f>
        <v>16330.7</v>
      </c>
      <c r="I51" s="65"/>
    </row>
    <row r="52" spans="1:9" ht="24.75" customHeight="1" x14ac:dyDescent="0.3">
      <c r="A52" s="49"/>
      <c r="B52" s="500" t="s">
        <v>17</v>
      </c>
      <c r="C52" s="500"/>
      <c r="D52" s="500"/>
      <c r="E52" s="500"/>
      <c r="F52" s="36" t="s">
        <v>7</v>
      </c>
      <c r="G52" s="36" t="s">
        <v>11</v>
      </c>
      <c r="H52" s="422">
        <f>Ведомственная!J516+Ведомственная!J638</f>
        <v>130135.1</v>
      </c>
      <c r="I52" s="65"/>
    </row>
    <row r="53" spans="1:9" ht="40.5" customHeight="1" x14ac:dyDescent="0.2">
      <c r="A53" s="63" t="s">
        <v>43</v>
      </c>
      <c r="B53" s="512" t="s">
        <v>92</v>
      </c>
      <c r="C53" s="512"/>
      <c r="D53" s="512"/>
      <c r="E53" s="512"/>
      <c r="F53" s="29" t="s">
        <v>9</v>
      </c>
      <c r="G53" s="29"/>
      <c r="H53" s="423">
        <f>H54+H55</f>
        <v>59389.799999999996</v>
      </c>
      <c r="I53" s="65"/>
    </row>
    <row r="54" spans="1:9" ht="18.75" x14ac:dyDescent="0.3">
      <c r="A54" s="49"/>
      <c r="B54" s="500" t="s">
        <v>60</v>
      </c>
      <c r="C54" s="500"/>
      <c r="D54" s="500"/>
      <c r="E54" s="500"/>
      <c r="F54" s="36" t="s">
        <v>9</v>
      </c>
      <c r="G54" s="36" t="s">
        <v>3</v>
      </c>
      <c r="H54" s="422">
        <f>Ведомственная!J567</f>
        <v>51555.1</v>
      </c>
      <c r="I54" s="65"/>
    </row>
    <row r="55" spans="1:9" ht="47.25" customHeight="1" x14ac:dyDescent="0.3">
      <c r="A55" s="49"/>
      <c r="B55" s="500" t="s">
        <v>68</v>
      </c>
      <c r="C55" s="500"/>
      <c r="D55" s="500"/>
      <c r="E55" s="500"/>
      <c r="F55" s="36" t="s">
        <v>9</v>
      </c>
      <c r="G55" s="60" t="s">
        <v>10</v>
      </c>
      <c r="H55" s="422">
        <f>Ведомственная!J583</f>
        <v>7834.6999999999989</v>
      </c>
      <c r="I55" s="65"/>
    </row>
    <row r="56" spans="1:9" ht="32.25" customHeight="1" x14ac:dyDescent="0.3">
      <c r="A56" s="47" t="s">
        <v>44</v>
      </c>
      <c r="B56" s="507" t="s">
        <v>553</v>
      </c>
      <c r="C56" s="509"/>
      <c r="D56" s="509"/>
      <c r="E56" s="389"/>
      <c r="F56" s="28" t="s">
        <v>11</v>
      </c>
      <c r="G56" s="28"/>
      <c r="H56" s="421">
        <f>H57</f>
        <v>36395.800000000003</v>
      </c>
      <c r="I56" s="65"/>
    </row>
    <row r="57" spans="1:9" ht="39.75" customHeight="1" x14ac:dyDescent="0.3">
      <c r="A57" s="49"/>
      <c r="B57" s="500" t="s">
        <v>550</v>
      </c>
      <c r="C57" s="510"/>
      <c r="D57" s="510"/>
      <c r="E57" s="388"/>
      <c r="F57" s="60" t="s">
        <v>11</v>
      </c>
      <c r="G57" s="60" t="s">
        <v>6</v>
      </c>
      <c r="H57" s="422">
        <f>Ведомственная!J423</f>
        <v>36395.800000000003</v>
      </c>
      <c r="I57" s="65"/>
    </row>
    <row r="58" spans="1:9" ht="27" customHeight="1" x14ac:dyDescent="0.3">
      <c r="A58" s="47" t="s">
        <v>45</v>
      </c>
      <c r="B58" s="507" t="s">
        <v>28</v>
      </c>
      <c r="C58" s="507"/>
      <c r="D58" s="507"/>
      <c r="E58" s="507"/>
      <c r="F58" s="28" t="s">
        <v>23</v>
      </c>
      <c r="G58" s="28"/>
      <c r="H58" s="421">
        <f>H59+H60+H61+H62</f>
        <v>197023.09999999998</v>
      </c>
      <c r="I58" s="65"/>
    </row>
    <row r="59" spans="1:9" ht="24" customHeight="1" x14ac:dyDescent="0.3">
      <c r="A59" s="49"/>
      <c r="B59" s="500" t="s">
        <v>29</v>
      </c>
      <c r="C59" s="500"/>
      <c r="D59" s="500"/>
      <c r="E59" s="500"/>
      <c r="F59" s="60" t="s">
        <v>23</v>
      </c>
      <c r="G59" s="60" t="s">
        <v>3</v>
      </c>
      <c r="H59" s="422">
        <f>Ведомственная!J262</f>
        <v>6155.9</v>
      </c>
      <c r="I59" s="65"/>
    </row>
    <row r="60" spans="1:9" ht="27" customHeight="1" x14ac:dyDescent="0.3">
      <c r="A60" s="49"/>
      <c r="B60" s="490" t="s">
        <v>30</v>
      </c>
      <c r="C60" s="490"/>
      <c r="D60" s="490"/>
      <c r="E60" s="490"/>
      <c r="F60" s="60" t="s">
        <v>23</v>
      </c>
      <c r="G60" s="60" t="s">
        <v>8</v>
      </c>
      <c r="H60" s="422">
        <f>Ведомственная!J267</f>
        <v>7265.5999999999995</v>
      </c>
      <c r="I60" s="65"/>
    </row>
    <row r="61" spans="1:9" ht="29.25" customHeight="1" x14ac:dyDescent="0.3">
      <c r="A61" s="49"/>
      <c r="B61" s="490" t="s">
        <v>55</v>
      </c>
      <c r="C61" s="490"/>
      <c r="D61" s="490"/>
      <c r="E61" s="490"/>
      <c r="F61" s="36" t="s">
        <v>23</v>
      </c>
      <c r="G61" s="36" t="s">
        <v>10</v>
      </c>
      <c r="H61" s="422">
        <f>Ведомственная!J654+Ведомственная!J541+Ведомственная!J284</f>
        <v>161169.09999999998</v>
      </c>
      <c r="I61" s="65"/>
    </row>
    <row r="62" spans="1:9" ht="40.5" customHeight="1" x14ac:dyDescent="0.3">
      <c r="A62" s="49"/>
      <c r="B62" s="498" t="s">
        <v>83</v>
      </c>
      <c r="C62" s="499"/>
      <c r="D62" s="499"/>
      <c r="F62" s="60" t="s">
        <v>23</v>
      </c>
      <c r="G62" s="60" t="s">
        <v>4</v>
      </c>
      <c r="H62" s="422">
        <f>Ведомственная!J291+Ведомственная!J667+Ведомственная!J433+Ведомственная!J546+Ведомственная!J596</f>
        <v>22432.5</v>
      </c>
      <c r="I62" s="65"/>
    </row>
    <row r="63" spans="1:9" ht="40.5" customHeight="1" x14ac:dyDescent="0.3">
      <c r="A63" s="47" t="s">
        <v>46</v>
      </c>
      <c r="B63" s="507" t="s">
        <v>71</v>
      </c>
      <c r="C63" s="507"/>
      <c r="D63" s="507"/>
      <c r="E63" s="507"/>
      <c r="F63" s="28" t="s">
        <v>26</v>
      </c>
      <c r="G63" s="28"/>
      <c r="H63" s="421">
        <f>H65+H66+H64</f>
        <v>86276.900000000009</v>
      </c>
      <c r="I63" s="65"/>
    </row>
    <row r="64" spans="1:9" ht="40.5" customHeight="1" x14ac:dyDescent="0.3">
      <c r="A64" s="47"/>
      <c r="B64" s="500" t="s">
        <v>382</v>
      </c>
      <c r="C64" s="500"/>
      <c r="D64" s="500"/>
      <c r="E64" s="262"/>
      <c r="F64" s="60" t="s">
        <v>26</v>
      </c>
      <c r="G64" s="60" t="s">
        <v>3</v>
      </c>
      <c r="H64" s="422">
        <f>Ведомственная!J604+Ведомственная!J301</f>
        <v>79448.3</v>
      </c>
      <c r="I64" s="65"/>
    </row>
    <row r="65" spans="1:10" ht="35.25" customHeight="1" x14ac:dyDescent="0.3">
      <c r="A65" s="49"/>
      <c r="B65" s="504" t="s">
        <v>81</v>
      </c>
      <c r="C65" s="484"/>
      <c r="D65" s="484"/>
      <c r="F65" s="60" t="s">
        <v>26</v>
      </c>
      <c r="G65" s="60" t="s">
        <v>6</v>
      </c>
      <c r="H65" s="422">
        <f>Ведомственная!J439+Ведомственная!J614</f>
        <v>5064.1000000000004</v>
      </c>
      <c r="I65" s="71"/>
    </row>
    <row r="66" spans="1:10" ht="41.25" customHeight="1" x14ac:dyDescent="0.3">
      <c r="A66" s="49"/>
      <c r="B66" s="490" t="s">
        <v>72</v>
      </c>
      <c r="C66" s="490"/>
      <c r="D66" s="490"/>
      <c r="E66" s="490"/>
      <c r="F66" s="36" t="s">
        <v>26</v>
      </c>
      <c r="G66" s="60" t="s">
        <v>5</v>
      </c>
      <c r="H66" s="422">
        <f>Ведомственная!J620</f>
        <v>1764.5</v>
      </c>
      <c r="I66" s="65"/>
    </row>
    <row r="67" spans="1:10" ht="62.25" customHeight="1" x14ac:dyDescent="0.3">
      <c r="A67" s="26" t="s">
        <v>178</v>
      </c>
      <c r="B67" s="503" t="s">
        <v>212</v>
      </c>
      <c r="C67" s="503"/>
      <c r="D67" s="503"/>
      <c r="E67" s="4"/>
      <c r="F67" s="28" t="s">
        <v>52</v>
      </c>
      <c r="G67" s="28"/>
      <c r="H67" s="421">
        <f>H68+H69</f>
        <v>61834.9</v>
      </c>
      <c r="I67" s="68"/>
    </row>
    <row r="68" spans="1:10" ht="69.75" customHeight="1" x14ac:dyDescent="0.3">
      <c r="A68" s="26"/>
      <c r="B68" s="505" t="s">
        <v>548</v>
      </c>
      <c r="C68" s="506"/>
      <c r="D68" s="506"/>
      <c r="E68" s="382"/>
      <c r="F68" s="60" t="s">
        <v>52</v>
      </c>
      <c r="G68" s="60" t="s">
        <v>3</v>
      </c>
      <c r="H68" s="422">
        <f>Ведомственная!J333</f>
        <v>3000</v>
      </c>
      <c r="I68" s="68"/>
    </row>
    <row r="69" spans="1:10" ht="43.5" customHeight="1" x14ac:dyDescent="0.3">
      <c r="A69" s="49"/>
      <c r="B69" s="490" t="s">
        <v>418</v>
      </c>
      <c r="C69" s="490"/>
      <c r="D69" s="490"/>
      <c r="E69" s="4"/>
      <c r="F69" s="60" t="s">
        <v>52</v>
      </c>
      <c r="G69" s="60" t="s">
        <v>8</v>
      </c>
      <c r="H69" s="422">
        <f>Ведомственная!J312</f>
        <v>58834.9</v>
      </c>
      <c r="I69" s="65"/>
    </row>
    <row r="70" spans="1:10" ht="56.25" customHeight="1" x14ac:dyDescent="0.3">
      <c r="A70" s="490" t="s">
        <v>600</v>
      </c>
      <c r="B70" s="490"/>
      <c r="C70" s="438"/>
      <c r="D70" s="2"/>
      <c r="E70" s="2"/>
      <c r="F70" s="2"/>
      <c r="H70" s="485" t="s">
        <v>601</v>
      </c>
      <c r="I70" s="485"/>
      <c r="J70" s="330"/>
    </row>
    <row r="71" spans="1:10" ht="12" customHeight="1" x14ac:dyDescent="0.3">
      <c r="A71" s="49"/>
      <c r="B71" s="62"/>
      <c r="C71" s="62"/>
      <c r="D71" s="8"/>
      <c r="E71" s="4"/>
      <c r="H71" s="1"/>
    </row>
    <row r="72" spans="1:10" ht="18.75" x14ac:dyDescent="0.3">
      <c r="A72" s="49"/>
      <c r="B72" s="62"/>
      <c r="C72" s="62"/>
      <c r="D72" s="2"/>
      <c r="E72" s="2"/>
      <c r="F72" s="2"/>
      <c r="H72" s="10"/>
      <c r="I72" s="10"/>
    </row>
    <row r="73" spans="1:10" ht="15.75" x14ac:dyDescent="0.25">
      <c r="A73" s="53"/>
      <c r="B73" s="54"/>
      <c r="C73" s="54"/>
      <c r="D73" s="54"/>
      <c r="E73" s="54"/>
      <c r="H73" s="1"/>
    </row>
    <row r="74" spans="1:10" x14ac:dyDescent="0.2">
      <c r="H74" s="1"/>
    </row>
    <row r="75" spans="1:10" x14ac:dyDescent="0.2">
      <c r="H75" s="1"/>
    </row>
    <row r="76" spans="1:10" x14ac:dyDescent="0.2">
      <c r="H76" s="1"/>
    </row>
    <row r="77" spans="1:10" x14ac:dyDescent="0.2">
      <c r="H77" s="1"/>
    </row>
    <row r="78" spans="1:10" x14ac:dyDescent="0.2">
      <c r="H78" s="1"/>
    </row>
    <row r="79" spans="1:10" x14ac:dyDescent="0.2">
      <c r="H79" s="1"/>
    </row>
    <row r="80" spans="1:10" x14ac:dyDescent="0.2">
      <c r="H80" s="1"/>
    </row>
    <row r="81" spans="8:8" x14ac:dyDescent="0.2">
      <c r="H81" s="1"/>
    </row>
    <row r="82" spans="8:8" x14ac:dyDescent="0.2">
      <c r="H82" s="1"/>
    </row>
    <row r="83" spans="8:8" x14ac:dyDescent="0.2">
      <c r="H83" s="1"/>
    </row>
    <row r="84" spans="8:8" x14ac:dyDescent="0.2">
      <c r="H84" s="1"/>
    </row>
    <row r="85" spans="8:8" x14ac:dyDescent="0.2">
      <c r="H85" s="1"/>
    </row>
    <row r="86" spans="8:8" x14ac:dyDescent="0.2">
      <c r="H86" s="1"/>
    </row>
    <row r="87" spans="8:8" x14ac:dyDescent="0.2">
      <c r="H87" s="1"/>
    </row>
    <row r="88" spans="8:8" x14ac:dyDescent="0.2">
      <c r="H88" s="1"/>
    </row>
    <row r="89" spans="8:8" x14ac:dyDescent="0.2">
      <c r="H89" s="1"/>
    </row>
    <row r="90" spans="8:8" x14ac:dyDescent="0.2">
      <c r="H90" s="1"/>
    </row>
    <row r="91" spans="8:8" x14ac:dyDescent="0.2">
      <c r="H91" s="1"/>
    </row>
    <row r="92" spans="8:8" x14ac:dyDescent="0.2">
      <c r="H92" s="1"/>
    </row>
    <row r="93" spans="8:8" x14ac:dyDescent="0.2">
      <c r="H93" s="1"/>
    </row>
    <row r="94" spans="8:8" x14ac:dyDescent="0.2">
      <c r="H94" s="1"/>
    </row>
    <row r="95" spans="8:8" x14ac:dyDescent="0.2">
      <c r="H95" s="1"/>
    </row>
    <row r="96" spans="8:8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  <row r="1197" spans="8:8" x14ac:dyDescent="0.2">
      <c r="H1197" s="1"/>
    </row>
    <row r="1198" spans="8:8" x14ac:dyDescent="0.2">
      <c r="H1198" s="1"/>
    </row>
    <row r="1199" spans="8:8" x14ac:dyDescent="0.2">
      <c r="H1199" s="1"/>
    </row>
    <row r="1200" spans="8:8" x14ac:dyDescent="0.2">
      <c r="H1200" s="1"/>
    </row>
    <row r="1201" spans="8:8" x14ac:dyDescent="0.2">
      <c r="H1201" s="1"/>
    </row>
    <row r="1202" spans="8:8" x14ac:dyDescent="0.2">
      <c r="H1202" s="1"/>
    </row>
    <row r="1203" spans="8:8" x14ac:dyDescent="0.2">
      <c r="H1203" s="1"/>
    </row>
    <row r="1204" spans="8:8" x14ac:dyDescent="0.2">
      <c r="H1204" s="1"/>
    </row>
  </sheetData>
  <mergeCells count="65">
    <mergeCell ref="F2:I2"/>
    <mergeCell ref="F3:I3"/>
    <mergeCell ref="F4:I4"/>
    <mergeCell ref="F5:I5"/>
    <mergeCell ref="F6:I6"/>
    <mergeCell ref="H19:I20"/>
    <mergeCell ref="B35:D35"/>
    <mergeCell ref="F8:I8"/>
    <mergeCell ref="B54:E54"/>
    <mergeCell ref="B22:E22"/>
    <mergeCell ref="B24:E24"/>
    <mergeCell ref="B25:E25"/>
    <mergeCell ref="B21:D21"/>
    <mergeCell ref="B29:D29"/>
    <mergeCell ref="B28:D28"/>
    <mergeCell ref="B31:D31"/>
    <mergeCell ref="B43:E43"/>
    <mergeCell ref="B26:E26"/>
    <mergeCell ref="B27:E27"/>
    <mergeCell ref="B33:E33"/>
    <mergeCell ref="B32:E32"/>
    <mergeCell ref="B34:E34"/>
    <mergeCell ref="B48:E48"/>
    <mergeCell ref="B53:E53"/>
    <mergeCell ref="B36:E36"/>
    <mergeCell ref="B46:E46"/>
    <mergeCell ref="B47:E47"/>
    <mergeCell ref="B50:E50"/>
    <mergeCell ref="B51:E51"/>
    <mergeCell ref="B52:E52"/>
    <mergeCell ref="B44:D44"/>
    <mergeCell ref="B40:E40"/>
    <mergeCell ref="B45:D45"/>
    <mergeCell ref="B37:E37"/>
    <mergeCell ref="B39:D39"/>
    <mergeCell ref="B61:E61"/>
    <mergeCell ref="B63:E63"/>
    <mergeCell ref="B58:E58"/>
    <mergeCell ref="B59:E59"/>
    <mergeCell ref="B38:D38"/>
    <mergeCell ref="B56:D56"/>
    <mergeCell ref="B57:D57"/>
    <mergeCell ref="B67:D67"/>
    <mergeCell ref="B69:D69"/>
    <mergeCell ref="A70:B70"/>
    <mergeCell ref="B66:E66"/>
    <mergeCell ref="B64:D64"/>
    <mergeCell ref="B65:D65"/>
    <mergeCell ref="B68:D68"/>
    <mergeCell ref="B30:D30"/>
    <mergeCell ref="H70:I70"/>
    <mergeCell ref="A19:A20"/>
    <mergeCell ref="A17:I17"/>
    <mergeCell ref="F9:I9"/>
    <mergeCell ref="F10:I10"/>
    <mergeCell ref="F11:I11"/>
    <mergeCell ref="F12:I12"/>
    <mergeCell ref="H18:I18"/>
    <mergeCell ref="B19:E20"/>
    <mergeCell ref="F19:F20"/>
    <mergeCell ref="G19:G20"/>
    <mergeCell ref="B60:E60"/>
    <mergeCell ref="B62:D62"/>
    <mergeCell ref="B55:E55"/>
    <mergeCell ref="B41:D41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87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42"/>
  <sheetViews>
    <sheetView showWhiteSpace="0" view="pageBreakPreview" zoomScale="80" zoomScaleNormal="100" zoomScaleSheetLayoutView="80" workbookViewId="0">
      <selection activeCell="C2" sqref="C2:G2"/>
    </sheetView>
  </sheetViews>
  <sheetFormatPr defaultRowHeight="12.75" x14ac:dyDescent="0.2"/>
  <cols>
    <col min="1" max="1" width="5.5703125" customWidth="1"/>
    <col min="2" max="2" width="64.85546875" style="73" customWidth="1"/>
    <col min="3" max="3" width="16.140625" customWidth="1"/>
    <col min="4" max="4" width="6.28515625" customWidth="1"/>
    <col min="5" max="5" width="23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37.5703125" customWidth="1"/>
    <col min="15" max="15" width="15.140625" customWidth="1"/>
  </cols>
  <sheetData>
    <row r="2" spans="1:13" ht="22.5" customHeight="1" x14ac:dyDescent="0.2">
      <c r="C2" s="505" t="s">
        <v>693</v>
      </c>
      <c r="D2" s="531"/>
      <c r="E2" s="531"/>
      <c r="F2" s="531"/>
      <c r="G2" s="531"/>
    </row>
    <row r="3" spans="1:13" ht="22.5" customHeight="1" x14ac:dyDescent="0.3">
      <c r="C3" s="490" t="s">
        <v>688</v>
      </c>
      <c r="D3" s="532"/>
      <c r="E3" s="532"/>
      <c r="F3" s="532"/>
      <c r="G3" s="532"/>
    </row>
    <row r="4" spans="1:13" ht="22.5" customHeight="1" x14ac:dyDescent="0.3">
      <c r="C4" s="490" t="s">
        <v>85</v>
      </c>
      <c r="D4" s="532"/>
      <c r="E4" s="532"/>
      <c r="F4" s="532"/>
      <c r="G4" s="532"/>
    </row>
    <row r="5" spans="1:13" ht="22.5" customHeight="1" x14ac:dyDescent="0.3">
      <c r="C5" s="490" t="s">
        <v>209</v>
      </c>
      <c r="D5" s="532"/>
      <c r="E5" s="532"/>
      <c r="F5" s="532"/>
      <c r="G5" s="532"/>
    </row>
    <row r="6" spans="1:13" ht="21.75" customHeight="1" x14ac:dyDescent="0.3">
      <c r="C6" s="490" t="s">
        <v>689</v>
      </c>
      <c r="D6" s="532"/>
      <c r="E6" s="532"/>
      <c r="F6" s="532"/>
      <c r="G6" s="532"/>
    </row>
    <row r="8" spans="1:13" ht="21.75" customHeight="1" x14ac:dyDescent="0.2">
      <c r="C8" s="505" t="s">
        <v>561</v>
      </c>
      <c r="D8" s="530"/>
      <c r="E8" s="530"/>
      <c r="F8" s="530"/>
      <c r="G8" s="530"/>
    </row>
    <row r="9" spans="1:13" ht="20.25" customHeight="1" x14ac:dyDescent="0.3">
      <c r="C9" s="490" t="s">
        <v>662</v>
      </c>
      <c r="D9" s="484"/>
      <c r="E9" s="484"/>
      <c r="F9" s="484"/>
      <c r="G9" s="484"/>
    </row>
    <row r="10" spans="1:13" ht="19.5" customHeight="1" x14ac:dyDescent="0.3">
      <c r="C10" s="490" t="s">
        <v>85</v>
      </c>
      <c r="D10" s="484"/>
      <c r="E10" s="484"/>
      <c r="F10" s="484"/>
      <c r="G10" s="484"/>
    </row>
    <row r="11" spans="1:13" ht="22.5" customHeight="1" x14ac:dyDescent="0.3">
      <c r="C11" s="490" t="s">
        <v>209</v>
      </c>
      <c r="D11" s="484"/>
      <c r="E11" s="484"/>
      <c r="F11" s="484"/>
      <c r="G11" s="484"/>
    </row>
    <row r="12" spans="1:13" ht="21" customHeight="1" x14ac:dyDescent="0.3">
      <c r="C12" s="490" t="s">
        <v>663</v>
      </c>
      <c r="D12" s="484"/>
      <c r="E12" s="484"/>
      <c r="F12" s="484"/>
      <c r="G12" s="484"/>
    </row>
    <row r="13" spans="1:13" ht="14.25" customHeight="1" x14ac:dyDescent="0.2"/>
    <row r="15" spans="1:13" ht="18.75" customHeight="1" x14ac:dyDescent="0.3">
      <c r="B15" s="74"/>
      <c r="C15" s="93"/>
      <c r="D15" s="58"/>
      <c r="E15" s="58"/>
    </row>
    <row r="16" spans="1:13" ht="82.5" customHeight="1" x14ac:dyDescent="0.2">
      <c r="A16" s="488" t="s">
        <v>612</v>
      </c>
      <c r="B16" s="488"/>
      <c r="C16" s="488"/>
      <c r="D16" s="488"/>
      <c r="E16" s="488"/>
      <c r="F16" s="484"/>
      <c r="G16" s="484"/>
      <c r="H16" s="484"/>
      <c r="I16" s="484"/>
      <c r="J16" s="484"/>
      <c r="K16" s="484"/>
      <c r="L16" s="484"/>
      <c r="M16" s="484"/>
    </row>
    <row r="17" spans="1:14" ht="18.75" customHeight="1" x14ac:dyDescent="0.3">
      <c r="A17" s="38"/>
      <c r="B17" s="75"/>
      <c r="C17" s="75"/>
      <c r="E17" s="527" t="s">
        <v>62</v>
      </c>
      <c r="F17" s="528"/>
      <c r="G17" s="528"/>
      <c r="H17" s="528"/>
      <c r="I17" s="528"/>
      <c r="J17" s="528"/>
      <c r="K17" s="528"/>
      <c r="L17" s="528"/>
      <c r="M17" s="528"/>
    </row>
    <row r="18" spans="1:14" ht="27.75" customHeight="1" x14ac:dyDescent="0.2">
      <c r="A18" s="525" t="s">
        <v>35</v>
      </c>
      <c r="B18" s="486" t="s">
        <v>57</v>
      </c>
      <c r="C18" s="486" t="s">
        <v>14</v>
      </c>
      <c r="D18" s="486" t="s">
        <v>16</v>
      </c>
      <c r="E18" s="492" t="s">
        <v>115</v>
      </c>
      <c r="F18" s="529"/>
      <c r="G18" s="529"/>
      <c r="H18" s="529"/>
      <c r="I18" s="529"/>
      <c r="J18" s="529"/>
      <c r="K18" s="529"/>
      <c r="L18" s="529"/>
      <c r="M18" s="517"/>
    </row>
    <row r="19" spans="1:14" ht="12" customHeight="1" x14ac:dyDescent="0.2">
      <c r="A19" s="526"/>
      <c r="B19" s="487"/>
      <c r="C19" s="487"/>
      <c r="D19" s="487"/>
      <c r="E19" s="518"/>
      <c r="F19" s="528"/>
      <c r="G19" s="528"/>
      <c r="H19" s="528"/>
      <c r="I19" s="528"/>
      <c r="J19" s="528"/>
      <c r="K19" s="528"/>
      <c r="L19" s="528"/>
      <c r="M19" s="519"/>
    </row>
    <row r="20" spans="1:14" ht="18.75" x14ac:dyDescent="0.3">
      <c r="A20" s="77">
        <v>1</v>
      </c>
      <c r="B20" s="72">
        <v>2</v>
      </c>
      <c r="C20" s="94">
        <v>3</v>
      </c>
      <c r="D20" s="61">
        <v>4</v>
      </c>
      <c r="E20" s="322">
        <v>5</v>
      </c>
    </row>
    <row r="21" spans="1:14" ht="20.25" x14ac:dyDescent="0.3">
      <c r="A21" s="33"/>
      <c r="B21" s="76" t="s">
        <v>37</v>
      </c>
      <c r="C21" s="40"/>
      <c r="D21" s="40"/>
      <c r="E21" s="409">
        <f>E23+E52+E58+E68+E81+E85+E89+E96+E111+E115+E119+E123+E137+E144+E154+E158+E166+E170+E184+E189+E193+E221+E271+E282+E294+E326+E351+E355+E374+E378+E390+E399+E408+E413+E419+E382+E427+E423+E150+E174+E322+E403+E386</f>
        <v>2725042.4</v>
      </c>
      <c r="N21" s="449">
        <f>Ведомственная!J23-'Раздел, подраздел, целевая, КВР'!E21</f>
        <v>0</v>
      </c>
    </row>
    <row r="22" spans="1:14" ht="18.75" x14ac:dyDescent="0.3">
      <c r="A22" s="33"/>
      <c r="B22" s="48"/>
      <c r="C22" s="40"/>
      <c r="D22" s="40"/>
      <c r="E22" s="69"/>
    </row>
    <row r="23" spans="1:14" ht="46.5" customHeight="1" x14ac:dyDescent="0.3">
      <c r="A23" s="224" t="s">
        <v>36</v>
      </c>
      <c r="B23" s="360" t="s">
        <v>145</v>
      </c>
      <c r="C23" s="461" t="s">
        <v>227</v>
      </c>
      <c r="D23" s="226"/>
      <c r="E23" s="227">
        <f>E24+E30+E36</f>
        <v>168432.89999999997</v>
      </c>
    </row>
    <row r="24" spans="1:14" ht="46.5" customHeight="1" x14ac:dyDescent="0.3">
      <c r="A24" s="224"/>
      <c r="B24" s="440" t="s">
        <v>146</v>
      </c>
      <c r="C24" s="90" t="s">
        <v>369</v>
      </c>
      <c r="D24" s="2"/>
      <c r="E24" s="163">
        <f>E26</f>
        <v>43891.199999999997</v>
      </c>
    </row>
    <row r="25" spans="1:14" ht="56.25" x14ac:dyDescent="0.3">
      <c r="A25" s="224"/>
      <c r="B25" s="440" t="s">
        <v>371</v>
      </c>
      <c r="C25" s="90" t="s">
        <v>372</v>
      </c>
      <c r="D25" s="2"/>
      <c r="E25" s="163">
        <f>E26</f>
        <v>43891.199999999997</v>
      </c>
    </row>
    <row r="26" spans="1:14" ht="46.5" customHeight="1" x14ac:dyDescent="0.3">
      <c r="A26" s="224"/>
      <c r="B26" s="162" t="s">
        <v>102</v>
      </c>
      <c r="C26" s="90" t="s">
        <v>373</v>
      </c>
      <c r="D26" s="35"/>
      <c r="E26" s="163">
        <f>E27+E28+E29</f>
        <v>43891.199999999997</v>
      </c>
    </row>
    <row r="27" spans="1:14" ht="46.5" customHeight="1" x14ac:dyDescent="0.3">
      <c r="A27" s="224"/>
      <c r="B27" s="439" t="s">
        <v>91</v>
      </c>
      <c r="C27" s="90" t="s">
        <v>373</v>
      </c>
      <c r="D27" s="35" t="s">
        <v>89</v>
      </c>
      <c r="E27" s="163">
        <f>Ведомственная!J87</f>
        <v>19461</v>
      </c>
    </row>
    <row r="28" spans="1:14" ht="46.5" customHeight="1" x14ac:dyDescent="0.3">
      <c r="A28" s="224"/>
      <c r="B28" s="369" t="s">
        <v>111</v>
      </c>
      <c r="C28" s="90" t="s">
        <v>373</v>
      </c>
      <c r="D28" s="2" t="s">
        <v>87</v>
      </c>
      <c r="E28" s="163">
        <f>Ведомственная!J88</f>
        <v>23963.200000000001</v>
      </c>
    </row>
    <row r="29" spans="1:14" ht="46.5" customHeight="1" x14ac:dyDescent="0.3">
      <c r="A29" s="224"/>
      <c r="B29" s="105" t="s">
        <v>194</v>
      </c>
      <c r="C29" s="90" t="s">
        <v>373</v>
      </c>
      <c r="D29" s="2" t="s">
        <v>88</v>
      </c>
      <c r="E29" s="163">
        <f>Ведомственная!J89</f>
        <v>467</v>
      </c>
    </row>
    <row r="30" spans="1:14" ht="46.5" customHeight="1" x14ac:dyDescent="0.3">
      <c r="A30" s="224"/>
      <c r="B30" s="369" t="s">
        <v>147</v>
      </c>
      <c r="C30" s="462" t="s">
        <v>375</v>
      </c>
      <c r="D30" s="2"/>
      <c r="E30" s="163">
        <f>E32</f>
        <v>14363.2</v>
      </c>
    </row>
    <row r="31" spans="1:14" ht="46.5" customHeight="1" x14ac:dyDescent="0.3">
      <c r="A31" s="224"/>
      <c r="B31" s="369" t="s">
        <v>374</v>
      </c>
      <c r="C31" s="462" t="s">
        <v>376</v>
      </c>
      <c r="D31" s="2"/>
      <c r="E31" s="163">
        <f>E32</f>
        <v>14363.2</v>
      </c>
    </row>
    <row r="32" spans="1:14" ht="46.5" customHeight="1" x14ac:dyDescent="0.3">
      <c r="A32" s="224"/>
      <c r="B32" s="441" t="s">
        <v>102</v>
      </c>
      <c r="C32" s="462" t="s">
        <v>377</v>
      </c>
      <c r="D32" s="2"/>
      <c r="E32" s="163">
        <f>E33+E34+E35</f>
        <v>14363.2</v>
      </c>
    </row>
    <row r="33" spans="1:5" ht="46.5" customHeight="1" x14ac:dyDescent="0.3">
      <c r="A33" s="224"/>
      <c r="B33" s="439" t="s">
        <v>91</v>
      </c>
      <c r="C33" s="462" t="s">
        <v>377</v>
      </c>
      <c r="D33" s="2" t="s">
        <v>89</v>
      </c>
      <c r="E33" s="163">
        <f>Ведомственная!J93</f>
        <v>12322.9</v>
      </c>
    </row>
    <row r="34" spans="1:5" ht="46.5" customHeight="1" x14ac:dyDescent="0.3">
      <c r="A34" s="224"/>
      <c r="B34" s="369" t="s">
        <v>111</v>
      </c>
      <c r="C34" s="462" t="s">
        <v>377</v>
      </c>
      <c r="D34" s="2" t="s">
        <v>87</v>
      </c>
      <c r="E34" s="163">
        <f>Ведомственная!J94</f>
        <v>2037.6</v>
      </c>
    </row>
    <row r="35" spans="1:5" ht="46.5" customHeight="1" x14ac:dyDescent="0.3">
      <c r="A35" s="224"/>
      <c r="B35" s="105" t="s">
        <v>194</v>
      </c>
      <c r="C35" s="462" t="s">
        <v>377</v>
      </c>
      <c r="D35" s="90" t="s">
        <v>88</v>
      </c>
      <c r="E35" s="163">
        <f>Ведомственная!J95</f>
        <v>2.7</v>
      </c>
    </row>
    <row r="36" spans="1:5" ht="62.25" customHeight="1" x14ac:dyDescent="0.3">
      <c r="A36" s="224"/>
      <c r="B36" s="439" t="s">
        <v>378</v>
      </c>
      <c r="C36" s="463" t="s">
        <v>379</v>
      </c>
      <c r="D36" s="2"/>
      <c r="E36" s="219">
        <f>E37+E42</f>
        <v>110178.49999999999</v>
      </c>
    </row>
    <row r="37" spans="1:5" ht="62.25" customHeight="1" x14ac:dyDescent="0.3">
      <c r="A37" s="224"/>
      <c r="B37" s="460" t="s">
        <v>370</v>
      </c>
      <c r="C37" s="463" t="s">
        <v>380</v>
      </c>
      <c r="D37" s="2"/>
      <c r="E37" s="219">
        <f>E38</f>
        <v>104798.29999999999</v>
      </c>
    </row>
    <row r="38" spans="1:5" ht="62.25" customHeight="1" x14ac:dyDescent="0.3">
      <c r="A38" s="224"/>
      <c r="B38" s="460" t="s">
        <v>98</v>
      </c>
      <c r="C38" s="462" t="s">
        <v>381</v>
      </c>
      <c r="D38" s="32"/>
      <c r="E38" s="219">
        <f>E39+E40+E41</f>
        <v>104798.29999999999</v>
      </c>
    </row>
    <row r="39" spans="1:5" ht="50.25" customHeight="1" x14ac:dyDescent="0.3">
      <c r="A39" s="224"/>
      <c r="B39" s="460" t="s">
        <v>650</v>
      </c>
      <c r="C39" s="462" t="s">
        <v>381</v>
      </c>
      <c r="D39" s="32" t="s">
        <v>86</v>
      </c>
      <c r="E39" s="219">
        <f>Ведомственная!J369+Ведомственная!J49</f>
        <v>102200.29999999999</v>
      </c>
    </row>
    <row r="40" spans="1:5" ht="50.25" customHeight="1" x14ac:dyDescent="0.3">
      <c r="A40" s="224"/>
      <c r="B40" s="369" t="s">
        <v>111</v>
      </c>
      <c r="C40" s="462" t="s">
        <v>381</v>
      </c>
      <c r="D40" s="2" t="s">
        <v>87</v>
      </c>
      <c r="E40" s="219">
        <f>+Ведомственная!J370+Ведомственная!J672+Ведомственная!J50</f>
        <v>2164.8000000000002</v>
      </c>
    </row>
    <row r="41" spans="1:5" ht="29.25" customHeight="1" x14ac:dyDescent="0.3">
      <c r="A41" s="224"/>
      <c r="B41" s="369" t="s">
        <v>194</v>
      </c>
      <c r="C41" s="462" t="s">
        <v>381</v>
      </c>
      <c r="D41" s="2" t="s">
        <v>88</v>
      </c>
      <c r="E41" s="219">
        <f>Ведомственная!J51</f>
        <v>433.2</v>
      </c>
    </row>
    <row r="42" spans="1:5" ht="65.25" customHeight="1" x14ac:dyDescent="0.3">
      <c r="A42" s="224"/>
      <c r="B42" s="369" t="s">
        <v>627</v>
      </c>
      <c r="C42" s="462" t="s">
        <v>628</v>
      </c>
      <c r="D42" s="2"/>
      <c r="E42" s="219">
        <f>E43+E46+E49</f>
        <v>5380.2000000000007</v>
      </c>
    </row>
    <row r="43" spans="1:5" ht="198" customHeight="1" x14ac:dyDescent="0.3">
      <c r="A43" s="37"/>
      <c r="B43" s="410" t="s">
        <v>557</v>
      </c>
      <c r="C43" s="463" t="s">
        <v>629</v>
      </c>
      <c r="D43" s="2"/>
      <c r="E43" s="163">
        <f>E44+E45</f>
        <v>640.6</v>
      </c>
    </row>
    <row r="44" spans="1:5" ht="55.5" customHeight="1" x14ac:dyDescent="0.3">
      <c r="A44" s="37"/>
      <c r="B44" s="439" t="s">
        <v>650</v>
      </c>
      <c r="C44" s="463" t="s">
        <v>629</v>
      </c>
      <c r="D44" s="32" t="s">
        <v>86</v>
      </c>
      <c r="E44" s="163">
        <f>Ведомственная!J54</f>
        <v>558.6</v>
      </c>
    </row>
    <row r="45" spans="1:5" ht="63" customHeight="1" x14ac:dyDescent="0.3">
      <c r="A45" s="37"/>
      <c r="B45" s="369" t="s">
        <v>111</v>
      </c>
      <c r="C45" s="463" t="s">
        <v>629</v>
      </c>
      <c r="D45" s="32" t="s">
        <v>87</v>
      </c>
      <c r="E45" s="163">
        <f>Ведомственная!J55</f>
        <v>82</v>
      </c>
    </row>
    <row r="46" spans="1:5" ht="83.25" customHeight="1" x14ac:dyDescent="0.3">
      <c r="A46" s="37"/>
      <c r="B46" s="440" t="s">
        <v>496</v>
      </c>
      <c r="C46" s="102" t="s">
        <v>630</v>
      </c>
      <c r="D46" s="8"/>
      <c r="E46" s="163">
        <f>E47+E48</f>
        <v>3458</v>
      </c>
    </row>
    <row r="47" spans="1:5" ht="54.75" customHeight="1" x14ac:dyDescent="0.3">
      <c r="A47" s="37"/>
      <c r="B47" s="439" t="s">
        <v>650</v>
      </c>
      <c r="C47" s="102" t="s">
        <v>630</v>
      </c>
      <c r="D47" s="32" t="s">
        <v>86</v>
      </c>
      <c r="E47" s="163">
        <f>Ведомственная!J57</f>
        <v>3149.8</v>
      </c>
    </row>
    <row r="48" spans="1:5" ht="63" customHeight="1" x14ac:dyDescent="0.3">
      <c r="A48" s="37"/>
      <c r="B48" s="369" t="s">
        <v>111</v>
      </c>
      <c r="C48" s="102" t="s">
        <v>630</v>
      </c>
      <c r="D48" s="32" t="s">
        <v>87</v>
      </c>
      <c r="E48" s="163">
        <f>Ведомственная!J58</f>
        <v>308.2</v>
      </c>
    </row>
    <row r="49" spans="1:13" ht="60" customHeight="1" x14ac:dyDescent="0.3">
      <c r="A49" s="37"/>
      <c r="B49" s="369" t="s">
        <v>492</v>
      </c>
      <c r="C49" s="102" t="s">
        <v>631</v>
      </c>
      <c r="D49" s="32"/>
      <c r="E49" s="163">
        <f>E50+E51</f>
        <v>1281.6000000000001</v>
      </c>
    </row>
    <row r="50" spans="1:13" ht="45.75" customHeight="1" x14ac:dyDescent="0.3">
      <c r="A50" s="37"/>
      <c r="B50" s="439" t="s">
        <v>650</v>
      </c>
      <c r="C50" s="102" t="s">
        <v>631</v>
      </c>
      <c r="D50" s="32" t="s">
        <v>86</v>
      </c>
      <c r="E50" s="163">
        <f>Ведомственная!J60</f>
        <v>1139.4000000000001</v>
      </c>
    </row>
    <row r="51" spans="1:13" ht="69" customHeight="1" x14ac:dyDescent="0.3">
      <c r="A51" s="37"/>
      <c r="B51" s="369" t="s">
        <v>111</v>
      </c>
      <c r="C51" s="102" t="s">
        <v>631</v>
      </c>
      <c r="D51" s="32" t="s">
        <v>87</v>
      </c>
      <c r="E51" s="163">
        <f>Ведомственная!J61</f>
        <v>142.19999999999999</v>
      </c>
    </row>
    <row r="52" spans="1:13" ht="79.5" customHeight="1" x14ac:dyDescent="0.3">
      <c r="A52" s="228" t="s">
        <v>38</v>
      </c>
      <c r="B52" s="229" t="s">
        <v>226</v>
      </c>
      <c r="C52" s="230" t="s">
        <v>234</v>
      </c>
      <c r="D52" s="225"/>
      <c r="E52" s="284">
        <f>E54+E56</f>
        <v>342</v>
      </c>
    </row>
    <row r="53" spans="1:13" ht="35.25" customHeight="1" x14ac:dyDescent="0.3">
      <c r="A53" s="228"/>
      <c r="B53" s="121" t="s">
        <v>424</v>
      </c>
      <c r="C53" s="82" t="s">
        <v>423</v>
      </c>
      <c r="D53" s="122"/>
      <c r="E53" s="285">
        <f>E54+E56</f>
        <v>342</v>
      </c>
      <c r="F53" s="91"/>
      <c r="G53" s="91"/>
      <c r="H53" s="91"/>
      <c r="I53" s="91"/>
      <c r="J53" s="91"/>
      <c r="K53" s="91"/>
      <c r="L53" s="91"/>
      <c r="M53" s="91"/>
    </row>
    <row r="54" spans="1:13" ht="70.5" customHeight="1" x14ac:dyDescent="0.3">
      <c r="A54" s="37"/>
      <c r="B54" s="207" t="s">
        <v>523</v>
      </c>
      <c r="C54" s="82" t="s">
        <v>537</v>
      </c>
      <c r="D54" s="32"/>
      <c r="E54" s="163">
        <f>E55</f>
        <v>42</v>
      </c>
    </row>
    <row r="55" spans="1:13" ht="54" customHeight="1" x14ac:dyDescent="0.3">
      <c r="A55" s="37"/>
      <c r="B55" s="207" t="s">
        <v>111</v>
      </c>
      <c r="C55" s="82" t="s">
        <v>537</v>
      </c>
      <c r="D55" s="32" t="s">
        <v>87</v>
      </c>
      <c r="E55" s="163">
        <f>Ведомственная!J65</f>
        <v>42</v>
      </c>
    </row>
    <row r="56" spans="1:13" ht="45" customHeight="1" x14ac:dyDescent="0.3">
      <c r="A56" s="37"/>
      <c r="B56" s="207" t="s">
        <v>524</v>
      </c>
      <c r="C56" s="82" t="s">
        <v>538</v>
      </c>
      <c r="D56" s="32"/>
      <c r="E56" s="163">
        <f>E57</f>
        <v>300</v>
      </c>
    </row>
    <row r="57" spans="1:13" ht="61.5" customHeight="1" x14ac:dyDescent="0.3">
      <c r="A57" s="37"/>
      <c r="B57" s="207" t="s">
        <v>111</v>
      </c>
      <c r="C57" s="82" t="s">
        <v>538</v>
      </c>
      <c r="D57" s="32" t="s">
        <v>87</v>
      </c>
      <c r="E57" s="163">
        <f>Ведомственная!J255+Ведомственная!J352</f>
        <v>300</v>
      </c>
    </row>
    <row r="58" spans="1:13" ht="61.5" customHeight="1" x14ac:dyDescent="0.3">
      <c r="A58" s="228" t="s">
        <v>39</v>
      </c>
      <c r="B58" s="231" t="s">
        <v>223</v>
      </c>
      <c r="C58" s="225" t="s">
        <v>233</v>
      </c>
      <c r="D58" s="232"/>
      <c r="E58" s="284">
        <f>E59</f>
        <v>21049.4</v>
      </c>
    </row>
    <row r="59" spans="1:13" ht="35.25" customHeight="1" x14ac:dyDescent="0.3">
      <c r="A59" s="228"/>
      <c r="B59" s="132" t="s">
        <v>426</v>
      </c>
      <c r="C59" s="122" t="s">
        <v>425</v>
      </c>
      <c r="D59" s="79"/>
      <c r="E59" s="285">
        <f>E60+E65</f>
        <v>21049.4</v>
      </c>
      <c r="F59" s="91"/>
      <c r="G59" s="91"/>
      <c r="H59" s="91"/>
      <c r="I59" s="91"/>
      <c r="J59" s="91"/>
      <c r="K59" s="91"/>
      <c r="L59" s="91"/>
      <c r="M59" s="91"/>
    </row>
    <row r="60" spans="1:13" ht="69" customHeight="1" x14ac:dyDescent="0.3">
      <c r="A60" s="37"/>
      <c r="B60" s="132" t="s">
        <v>224</v>
      </c>
      <c r="C60" s="32" t="s">
        <v>434</v>
      </c>
      <c r="D60" s="9"/>
      <c r="E60" s="163">
        <f>E62+E63+E64</f>
        <v>18049.400000000001</v>
      </c>
    </row>
    <row r="61" spans="1:13" ht="57" customHeight="1" x14ac:dyDescent="0.3">
      <c r="A61" s="37"/>
      <c r="B61" s="355" t="s">
        <v>98</v>
      </c>
      <c r="C61" s="32" t="s">
        <v>435</v>
      </c>
      <c r="D61" s="9"/>
      <c r="E61" s="163">
        <f>E62+E63+E64</f>
        <v>18049.400000000001</v>
      </c>
    </row>
    <row r="62" spans="1:13" ht="45" customHeight="1" x14ac:dyDescent="0.3">
      <c r="A62" s="37"/>
      <c r="B62" s="355" t="s">
        <v>650</v>
      </c>
      <c r="C62" s="32" t="s">
        <v>435</v>
      </c>
      <c r="D62" s="9" t="s">
        <v>86</v>
      </c>
      <c r="E62" s="163">
        <f>Ведомственная!J324</f>
        <v>17457.5</v>
      </c>
    </row>
    <row r="63" spans="1:13" ht="60.75" customHeight="1" x14ac:dyDescent="0.3">
      <c r="A63" s="37"/>
      <c r="B63" s="356" t="s">
        <v>111</v>
      </c>
      <c r="C63" s="32" t="s">
        <v>435</v>
      </c>
      <c r="D63" s="9" t="s">
        <v>87</v>
      </c>
      <c r="E63" s="163">
        <f>Ведомственная!J325</f>
        <v>571.9</v>
      </c>
    </row>
    <row r="64" spans="1:13" ht="45" customHeight="1" x14ac:dyDescent="0.3">
      <c r="A64" s="37"/>
      <c r="B64" s="356" t="s">
        <v>194</v>
      </c>
      <c r="C64" s="32" t="s">
        <v>435</v>
      </c>
      <c r="D64" s="9" t="s">
        <v>88</v>
      </c>
      <c r="E64" s="163">
        <f>Ведомственная!J326</f>
        <v>20</v>
      </c>
    </row>
    <row r="65" spans="1:5" ht="45" customHeight="1" x14ac:dyDescent="0.3">
      <c r="A65" s="37"/>
      <c r="B65" s="369" t="s">
        <v>547</v>
      </c>
      <c r="C65" s="2" t="s">
        <v>542</v>
      </c>
      <c r="D65" s="2"/>
      <c r="E65" s="163">
        <f>E66</f>
        <v>3000</v>
      </c>
    </row>
    <row r="66" spans="1:5" ht="50.25" customHeight="1" x14ac:dyDescent="0.3">
      <c r="A66" s="37"/>
      <c r="B66" s="369" t="s">
        <v>546</v>
      </c>
      <c r="C66" s="2" t="s">
        <v>543</v>
      </c>
      <c r="D66" s="2"/>
      <c r="E66" s="163">
        <f>E67</f>
        <v>3000</v>
      </c>
    </row>
    <row r="67" spans="1:5" ht="30.75" customHeight="1" x14ac:dyDescent="0.3">
      <c r="A67" s="37"/>
      <c r="B67" s="369" t="s">
        <v>545</v>
      </c>
      <c r="C67" s="2" t="s">
        <v>543</v>
      </c>
      <c r="D67" s="2" t="s">
        <v>544</v>
      </c>
      <c r="E67" s="163">
        <f>Ведомственная!J338</f>
        <v>3000</v>
      </c>
    </row>
    <row r="68" spans="1:5" ht="96.75" customHeight="1" x14ac:dyDescent="0.3">
      <c r="A68" s="228" t="s">
        <v>40</v>
      </c>
      <c r="B68" s="361" t="s">
        <v>231</v>
      </c>
      <c r="C68" s="226" t="s">
        <v>230</v>
      </c>
      <c r="D68" s="226"/>
      <c r="E68" s="284">
        <f>E77+E69+E74</f>
        <v>65319.299999999996</v>
      </c>
    </row>
    <row r="69" spans="1:5" ht="96.75" customHeight="1" x14ac:dyDescent="0.3">
      <c r="A69" s="228"/>
      <c r="B69" s="369" t="s">
        <v>484</v>
      </c>
      <c r="C69" s="2" t="s">
        <v>383</v>
      </c>
      <c r="D69" s="2"/>
      <c r="E69" s="285">
        <f>E70+E72</f>
        <v>58757.799999999996</v>
      </c>
    </row>
    <row r="70" spans="1:5" ht="98.25" customHeight="1" x14ac:dyDescent="0.3">
      <c r="A70" s="228"/>
      <c r="B70" s="175" t="s">
        <v>594</v>
      </c>
      <c r="C70" s="8" t="s">
        <v>595</v>
      </c>
      <c r="D70" s="2"/>
      <c r="E70" s="285">
        <f>E71</f>
        <v>9268.6</v>
      </c>
    </row>
    <row r="71" spans="1:5" ht="41.25" customHeight="1" x14ac:dyDescent="0.3">
      <c r="A71" s="228"/>
      <c r="B71" s="369" t="s">
        <v>123</v>
      </c>
      <c r="C71" s="8" t="s">
        <v>595</v>
      </c>
      <c r="D71" s="2" t="s">
        <v>122</v>
      </c>
      <c r="E71" s="285">
        <f>Ведомственная!J288</f>
        <v>9268.6</v>
      </c>
    </row>
    <row r="72" spans="1:5" ht="99" customHeight="1" x14ac:dyDescent="0.3">
      <c r="A72" s="228"/>
      <c r="B72" s="175" t="s">
        <v>594</v>
      </c>
      <c r="C72" s="8" t="s">
        <v>596</v>
      </c>
      <c r="D72" s="2"/>
      <c r="E72" s="285">
        <f>E73</f>
        <v>49489.2</v>
      </c>
    </row>
    <row r="73" spans="1:5" ht="41.25" customHeight="1" x14ac:dyDescent="0.3">
      <c r="A73" s="228"/>
      <c r="B73" s="369" t="s">
        <v>123</v>
      </c>
      <c r="C73" s="8" t="s">
        <v>596</v>
      </c>
      <c r="D73" s="2" t="s">
        <v>122</v>
      </c>
      <c r="E73" s="285">
        <f>Ведомственная!J290</f>
        <v>49489.2</v>
      </c>
    </row>
    <row r="74" spans="1:5" ht="41.25" customHeight="1" x14ac:dyDescent="0.3">
      <c r="A74" s="228"/>
      <c r="B74" s="369" t="s">
        <v>668</v>
      </c>
      <c r="C74" s="2" t="s">
        <v>669</v>
      </c>
      <c r="D74" s="2"/>
      <c r="E74" s="285">
        <f>E75</f>
        <v>5100</v>
      </c>
    </row>
    <row r="75" spans="1:5" ht="41.25" customHeight="1" x14ac:dyDescent="0.3">
      <c r="A75" s="228"/>
      <c r="B75" s="369" t="s">
        <v>670</v>
      </c>
      <c r="C75" s="2" t="s">
        <v>671</v>
      </c>
      <c r="D75" s="2"/>
      <c r="E75" s="285">
        <f>E76</f>
        <v>5100</v>
      </c>
    </row>
    <row r="76" spans="1:5" ht="18.75" x14ac:dyDescent="0.3">
      <c r="A76" s="228"/>
      <c r="B76" s="369" t="s">
        <v>123</v>
      </c>
      <c r="C76" s="2" t="s">
        <v>671</v>
      </c>
      <c r="D76" s="2" t="s">
        <v>122</v>
      </c>
      <c r="E76" s="285">
        <f>Ведомственная!J228</f>
        <v>5100</v>
      </c>
    </row>
    <row r="77" spans="1:5" ht="45" customHeight="1" x14ac:dyDescent="0.3">
      <c r="A77" s="37"/>
      <c r="B77" s="119" t="s">
        <v>483</v>
      </c>
      <c r="C77" s="90" t="s">
        <v>485</v>
      </c>
      <c r="D77" s="90"/>
      <c r="E77" s="163">
        <f>E79</f>
        <v>1461.5</v>
      </c>
    </row>
    <row r="78" spans="1:5" ht="86.25" customHeight="1" x14ac:dyDescent="0.3">
      <c r="A78" s="37"/>
      <c r="B78" s="119" t="s">
        <v>540</v>
      </c>
      <c r="C78" s="90" t="s">
        <v>541</v>
      </c>
      <c r="D78" s="90"/>
      <c r="E78" s="163">
        <f>E79</f>
        <v>1461.5</v>
      </c>
    </row>
    <row r="79" spans="1:5" ht="85.5" customHeight="1" x14ac:dyDescent="0.3">
      <c r="A79" s="37"/>
      <c r="B79" s="339" t="s">
        <v>232</v>
      </c>
      <c r="C79" s="2" t="s">
        <v>486</v>
      </c>
      <c r="D79" s="2"/>
      <c r="E79" s="163">
        <f>E80</f>
        <v>1461.5</v>
      </c>
    </row>
    <row r="80" spans="1:5" ht="55.5" customHeight="1" x14ac:dyDescent="0.3">
      <c r="A80" s="37"/>
      <c r="B80" s="340" t="s">
        <v>111</v>
      </c>
      <c r="C80" s="2" t="s">
        <v>486</v>
      </c>
      <c r="D80" s="32" t="s">
        <v>87</v>
      </c>
      <c r="E80" s="163">
        <f>Ведомственная!J100</f>
        <v>1461.5</v>
      </c>
    </row>
    <row r="81" spans="1:17" ht="79.5" customHeight="1" x14ac:dyDescent="0.3">
      <c r="A81" s="228" t="s">
        <v>41</v>
      </c>
      <c r="B81" s="229" t="s">
        <v>413</v>
      </c>
      <c r="C81" s="226" t="s">
        <v>235</v>
      </c>
      <c r="D81" s="225"/>
      <c r="E81" s="284">
        <f>E82</f>
        <v>2212.9</v>
      </c>
    </row>
    <row r="82" spans="1:17" ht="84.75" customHeight="1" x14ac:dyDescent="0.3">
      <c r="A82" s="37"/>
      <c r="B82" s="356" t="s">
        <v>246</v>
      </c>
      <c r="C82" s="2" t="s">
        <v>236</v>
      </c>
      <c r="D82" s="2"/>
      <c r="E82" s="163">
        <f>E84</f>
        <v>2212.9</v>
      </c>
    </row>
    <row r="83" spans="1:17" ht="72.75" customHeight="1" x14ac:dyDescent="0.3">
      <c r="A83" s="37"/>
      <c r="B83" s="344" t="s">
        <v>499</v>
      </c>
      <c r="C83" s="2" t="s">
        <v>237</v>
      </c>
      <c r="D83" s="2"/>
      <c r="E83" s="163">
        <f>E84</f>
        <v>2212.9</v>
      </c>
    </row>
    <row r="84" spans="1:17" ht="51" customHeight="1" x14ac:dyDescent="0.3">
      <c r="A84" s="37"/>
      <c r="B84" s="121" t="s">
        <v>111</v>
      </c>
      <c r="C84" s="2" t="s">
        <v>237</v>
      </c>
      <c r="D84" s="2" t="s">
        <v>87</v>
      </c>
      <c r="E84" s="163">
        <f>Ведомственная!J104</f>
        <v>2212.9</v>
      </c>
    </row>
    <row r="85" spans="1:17" ht="80.25" customHeight="1" x14ac:dyDescent="0.3">
      <c r="A85" s="228" t="s">
        <v>42</v>
      </c>
      <c r="B85" s="229" t="s">
        <v>148</v>
      </c>
      <c r="C85" s="226" t="s">
        <v>238</v>
      </c>
      <c r="D85" s="226"/>
      <c r="E85" s="284">
        <f>E87</f>
        <v>4851.5</v>
      </c>
      <c r="Q85" s="80"/>
    </row>
    <row r="86" spans="1:17" ht="69.75" customHeight="1" x14ac:dyDescent="0.3">
      <c r="A86" s="228"/>
      <c r="B86" s="121" t="s">
        <v>516</v>
      </c>
      <c r="C86" s="90" t="s">
        <v>427</v>
      </c>
      <c r="D86" s="90"/>
      <c r="E86" s="285">
        <f>E87</f>
        <v>4851.5</v>
      </c>
      <c r="F86" s="91"/>
      <c r="G86" s="91"/>
      <c r="H86" s="91"/>
      <c r="I86" s="91"/>
      <c r="J86" s="91"/>
      <c r="K86" s="91"/>
      <c r="L86" s="91"/>
      <c r="M86" s="91"/>
      <c r="Q86" s="80"/>
    </row>
    <row r="87" spans="1:17" ht="72.75" customHeight="1" x14ac:dyDescent="0.3">
      <c r="A87" s="178"/>
      <c r="B87" s="338" t="s">
        <v>482</v>
      </c>
      <c r="C87" s="90" t="s">
        <v>488</v>
      </c>
      <c r="D87" s="90"/>
      <c r="E87" s="285">
        <f>E88</f>
        <v>4851.5</v>
      </c>
    </row>
    <row r="88" spans="1:17" ht="53.25" customHeight="1" x14ac:dyDescent="0.3">
      <c r="A88" s="178"/>
      <c r="B88" s="121" t="s">
        <v>111</v>
      </c>
      <c r="C88" s="90" t="s">
        <v>488</v>
      </c>
      <c r="D88" s="90" t="s">
        <v>87</v>
      </c>
      <c r="E88" s="285">
        <f>Ведомственная!J108+Ведомственная!J331</f>
        <v>4851.5</v>
      </c>
    </row>
    <row r="89" spans="1:17" ht="66" customHeight="1" x14ac:dyDescent="0.3">
      <c r="A89" s="224" t="s">
        <v>43</v>
      </c>
      <c r="B89" s="233" t="s">
        <v>159</v>
      </c>
      <c r="C89" s="226" t="s">
        <v>239</v>
      </c>
      <c r="D89" s="226"/>
      <c r="E89" s="284">
        <f>E90+E93</f>
        <v>4204.1000000000004</v>
      </c>
    </row>
    <row r="90" spans="1:17" ht="69.75" customHeight="1" x14ac:dyDescent="0.3">
      <c r="A90" s="137"/>
      <c r="B90" s="211" t="s">
        <v>160</v>
      </c>
      <c r="C90" s="2" t="s">
        <v>240</v>
      </c>
      <c r="D90" s="2"/>
      <c r="E90" s="163">
        <f>E91</f>
        <v>1775.7</v>
      </c>
    </row>
    <row r="91" spans="1:17" ht="82.5" customHeight="1" x14ac:dyDescent="0.3">
      <c r="A91" s="137"/>
      <c r="B91" s="211" t="s">
        <v>161</v>
      </c>
      <c r="C91" s="2" t="s">
        <v>489</v>
      </c>
      <c r="D91" s="2"/>
      <c r="E91" s="163">
        <f>E92</f>
        <v>1775.7</v>
      </c>
    </row>
    <row r="92" spans="1:17" ht="57.75" customHeight="1" x14ac:dyDescent="0.3">
      <c r="A92" s="137"/>
      <c r="B92" s="207" t="s">
        <v>111</v>
      </c>
      <c r="C92" s="2" t="s">
        <v>489</v>
      </c>
      <c r="D92" s="2" t="s">
        <v>87</v>
      </c>
      <c r="E92" s="163">
        <f>Ведомственная!J112</f>
        <v>1775.7</v>
      </c>
    </row>
    <row r="93" spans="1:17" ht="48" customHeight="1" x14ac:dyDescent="0.3">
      <c r="A93" s="137"/>
      <c r="B93" s="207" t="s">
        <v>162</v>
      </c>
      <c r="C93" s="2" t="s">
        <v>242</v>
      </c>
      <c r="D93" s="8"/>
      <c r="E93" s="163">
        <f>+E94</f>
        <v>2428.4</v>
      </c>
    </row>
    <row r="94" spans="1:17" ht="56.25" customHeight="1" x14ac:dyDescent="0.3">
      <c r="A94" s="37"/>
      <c r="B94" s="369" t="s">
        <v>617</v>
      </c>
      <c r="C94" s="8" t="s">
        <v>616</v>
      </c>
      <c r="D94" s="8"/>
      <c r="E94" s="163">
        <f>E95</f>
        <v>2428.4</v>
      </c>
    </row>
    <row r="95" spans="1:17" ht="56.25" customHeight="1" x14ac:dyDescent="0.3">
      <c r="A95" s="37"/>
      <c r="B95" s="369" t="s">
        <v>111</v>
      </c>
      <c r="C95" s="8" t="s">
        <v>616</v>
      </c>
      <c r="D95" s="8" t="s">
        <v>87</v>
      </c>
      <c r="E95" s="163">
        <f>Ведомственная!J115</f>
        <v>2428.4</v>
      </c>
    </row>
    <row r="96" spans="1:17" ht="62.25" customHeight="1" x14ac:dyDescent="0.3">
      <c r="A96" s="224" t="s">
        <v>44</v>
      </c>
      <c r="B96" s="361" t="s">
        <v>156</v>
      </c>
      <c r="C96" s="226" t="s">
        <v>241</v>
      </c>
      <c r="D96" s="226"/>
      <c r="E96" s="284">
        <f>E97+E106</f>
        <v>23527.700000000004</v>
      </c>
    </row>
    <row r="97" spans="1:13" ht="113.25" customHeight="1" x14ac:dyDescent="0.3">
      <c r="A97" s="37"/>
      <c r="B97" s="14" t="s">
        <v>250</v>
      </c>
      <c r="C97" s="9" t="s">
        <v>251</v>
      </c>
      <c r="D97" s="2"/>
      <c r="E97" s="163">
        <f>E98+E102+E104</f>
        <v>12499.900000000001</v>
      </c>
    </row>
    <row r="98" spans="1:13" ht="43.5" customHeight="1" x14ac:dyDescent="0.3">
      <c r="A98" s="37"/>
      <c r="B98" s="14" t="s">
        <v>102</v>
      </c>
      <c r="C98" s="8" t="s">
        <v>252</v>
      </c>
      <c r="D98" s="2"/>
      <c r="E98" s="163">
        <f>E99+E100+E101</f>
        <v>12367.900000000001</v>
      </c>
    </row>
    <row r="99" spans="1:13" ht="39" customHeight="1" x14ac:dyDescent="0.3">
      <c r="A99" s="37"/>
      <c r="B99" s="208" t="s">
        <v>91</v>
      </c>
      <c r="C99" s="8" t="s">
        <v>252</v>
      </c>
      <c r="D99" s="32" t="s">
        <v>89</v>
      </c>
      <c r="E99" s="163">
        <f>Ведомственная!J146</f>
        <v>10137.6</v>
      </c>
    </row>
    <row r="100" spans="1:13" ht="61.5" customHeight="1" x14ac:dyDescent="0.3">
      <c r="A100" s="37"/>
      <c r="B100" s="207" t="s">
        <v>111</v>
      </c>
      <c r="C100" s="8" t="s">
        <v>252</v>
      </c>
      <c r="D100" s="32" t="s">
        <v>87</v>
      </c>
      <c r="E100" s="303">
        <f>Ведомственная!J147</f>
        <v>2228.1</v>
      </c>
    </row>
    <row r="101" spans="1:13" ht="33" customHeight="1" x14ac:dyDescent="0.3">
      <c r="A101" s="37"/>
      <c r="B101" s="207" t="s">
        <v>194</v>
      </c>
      <c r="C101" s="8" t="s">
        <v>252</v>
      </c>
      <c r="D101" s="32" t="s">
        <v>88</v>
      </c>
      <c r="E101" s="303">
        <f>Ведомственная!J148</f>
        <v>2.2000000000000002</v>
      </c>
    </row>
    <row r="102" spans="1:13" ht="95.25" customHeight="1" x14ac:dyDescent="0.3">
      <c r="A102" s="37"/>
      <c r="B102" s="344" t="s">
        <v>497</v>
      </c>
      <c r="C102" s="8" t="s">
        <v>335</v>
      </c>
      <c r="D102" s="32"/>
      <c r="E102" s="67">
        <f>E103</f>
        <v>66</v>
      </c>
    </row>
    <row r="103" spans="1:13" ht="56.25" customHeight="1" x14ac:dyDescent="0.3">
      <c r="A103" s="37"/>
      <c r="B103" s="207" t="s">
        <v>111</v>
      </c>
      <c r="C103" s="8" t="s">
        <v>335</v>
      </c>
      <c r="D103" s="32" t="s">
        <v>87</v>
      </c>
      <c r="E103" s="69">
        <f>Ведомственная!J150</f>
        <v>66</v>
      </c>
    </row>
    <row r="104" spans="1:13" ht="175.5" customHeight="1" x14ac:dyDescent="0.3">
      <c r="A104" s="37"/>
      <c r="B104" s="175" t="s">
        <v>412</v>
      </c>
      <c r="C104" s="8" t="s">
        <v>411</v>
      </c>
      <c r="D104" s="32"/>
      <c r="E104" s="69">
        <f>E105</f>
        <v>66</v>
      </c>
    </row>
    <row r="105" spans="1:13" ht="62.25" customHeight="1" x14ac:dyDescent="0.3">
      <c r="A105" s="37"/>
      <c r="B105" s="317" t="s">
        <v>111</v>
      </c>
      <c r="C105" s="8" t="s">
        <v>411</v>
      </c>
      <c r="D105" s="32" t="s">
        <v>87</v>
      </c>
      <c r="E105" s="69">
        <f>Ведомственная!J152</f>
        <v>66</v>
      </c>
    </row>
    <row r="106" spans="1:13" ht="65.25" customHeight="1" x14ac:dyDescent="0.3">
      <c r="A106" s="37"/>
      <c r="B106" s="207" t="s">
        <v>254</v>
      </c>
      <c r="C106" s="8" t="s">
        <v>255</v>
      </c>
      <c r="D106" s="32"/>
      <c r="E106" s="163">
        <f>E107</f>
        <v>11027.800000000001</v>
      </c>
    </row>
    <row r="107" spans="1:13" ht="46.5" customHeight="1" x14ac:dyDescent="0.3">
      <c r="A107" s="37"/>
      <c r="B107" s="14" t="s">
        <v>102</v>
      </c>
      <c r="C107" s="8" t="s">
        <v>253</v>
      </c>
      <c r="D107" s="32"/>
      <c r="E107" s="163">
        <f>E108+E109+E110</f>
        <v>11027.800000000001</v>
      </c>
    </row>
    <row r="108" spans="1:13" ht="43.5" customHeight="1" x14ac:dyDescent="0.3">
      <c r="A108" s="37"/>
      <c r="B108" s="117" t="s">
        <v>91</v>
      </c>
      <c r="C108" s="82" t="s">
        <v>253</v>
      </c>
      <c r="D108" s="122" t="s">
        <v>89</v>
      </c>
      <c r="E108" s="163">
        <f>Ведомственная!J155</f>
        <v>9094.2000000000007</v>
      </c>
    </row>
    <row r="109" spans="1:13" ht="59.25" customHeight="1" x14ac:dyDescent="0.3">
      <c r="A109" s="37"/>
      <c r="B109" s="329" t="s">
        <v>111</v>
      </c>
      <c r="C109" s="82" t="s">
        <v>253</v>
      </c>
      <c r="D109" s="122" t="s">
        <v>87</v>
      </c>
      <c r="E109" s="163">
        <f>Ведомственная!J156</f>
        <v>1899.4</v>
      </c>
    </row>
    <row r="110" spans="1:13" ht="34.5" customHeight="1" x14ac:dyDescent="0.3">
      <c r="A110" s="37"/>
      <c r="B110" s="329" t="s">
        <v>194</v>
      </c>
      <c r="C110" s="82" t="s">
        <v>253</v>
      </c>
      <c r="D110" s="122" t="s">
        <v>88</v>
      </c>
      <c r="E110" s="163">
        <f>Ведомственная!J157</f>
        <v>34.200000000000003</v>
      </c>
    </row>
    <row r="111" spans="1:13" ht="95.25" customHeight="1" x14ac:dyDescent="0.3">
      <c r="A111" s="224" t="s">
        <v>45</v>
      </c>
      <c r="B111" s="361" t="s">
        <v>521</v>
      </c>
      <c r="C111" s="226" t="s">
        <v>244</v>
      </c>
      <c r="D111" s="225"/>
      <c r="E111" s="284">
        <f>E112</f>
        <v>27</v>
      </c>
    </row>
    <row r="112" spans="1:13" ht="47.25" customHeight="1" x14ac:dyDescent="0.3">
      <c r="A112" s="224"/>
      <c r="B112" s="119" t="s">
        <v>429</v>
      </c>
      <c r="C112" s="90" t="s">
        <v>428</v>
      </c>
      <c r="D112" s="122"/>
      <c r="E112" s="285">
        <f>E113</f>
        <v>27</v>
      </c>
      <c r="F112" s="91"/>
      <c r="G112" s="91"/>
      <c r="H112" s="91"/>
      <c r="I112" s="91"/>
      <c r="J112" s="91"/>
      <c r="K112" s="91"/>
      <c r="L112" s="91"/>
      <c r="M112" s="91"/>
    </row>
    <row r="113" spans="1:13" ht="52.5" customHeight="1" x14ac:dyDescent="0.3">
      <c r="A113" s="178"/>
      <c r="B113" s="221" t="s">
        <v>256</v>
      </c>
      <c r="C113" s="90" t="s">
        <v>436</v>
      </c>
      <c r="D113" s="122"/>
      <c r="E113" s="285">
        <f>E114</f>
        <v>27</v>
      </c>
    </row>
    <row r="114" spans="1:13" ht="54" customHeight="1" x14ac:dyDescent="0.3">
      <c r="A114" s="178"/>
      <c r="B114" s="121" t="s">
        <v>111</v>
      </c>
      <c r="C114" s="90" t="s">
        <v>436</v>
      </c>
      <c r="D114" s="122" t="s">
        <v>87</v>
      </c>
      <c r="E114" s="285">
        <f>Ведомственная!J162</f>
        <v>27</v>
      </c>
    </row>
    <row r="115" spans="1:13" ht="81.75" customHeight="1" x14ac:dyDescent="0.3">
      <c r="A115" s="228" t="s">
        <v>46</v>
      </c>
      <c r="B115" s="233" t="s">
        <v>243</v>
      </c>
      <c r="C115" s="226" t="s">
        <v>245</v>
      </c>
      <c r="D115" s="225"/>
      <c r="E115" s="284">
        <f>E117</f>
        <v>288.3</v>
      </c>
    </row>
    <row r="116" spans="1:13" ht="57" customHeight="1" x14ac:dyDescent="0.3">
      <c r="A116" s="228"/>
      <c r="B116" s="357" t="s">
        <v>430</v>
      </c>
      <c r="C116" s="90" t="s">
        <v>431</v>
      </c>
      <c r="D116" s="122"/>
      <c r="E116" s="285">
        <f>E117</f>
        <v>288.3</v>
      </c>
      <c r="F116" s="91"/>
      <c r="G116" s="91"/>
      <c r="H116" s="91"/>
      <c r="I116" s="91"/>
      <c r="J116" s="91"/>
      <c r="K116" s="91"/>
      <c r="L116" s="91"/>
      <c r="M116" s="91"/>
    </row>
    <row r="117" spans="1:13" ht="52.5" customHeight="1" x14ac:dyDescent="0.3">
      <c r="A117" s="178"/>
      <c r="B117" s="358" t="s">
        <v>157</v>
      </c>
      <c r="C117" s="90" t="s">
        <v>437</v>
      </c>
      <c r="D117" s="122"/>
      <c r="E117" s="285">
        <f>E118</f>
        <v>288.3</v>
      </c>
    </row>
    <row r="118" spans="1:13" ht="61.5" customHeight="1" x14ac:dyDescent="0.3">
      <c r="A118" s="178"/>
      <c r="B118" s="121" t="s">
        <v>111</v>
      </c>
      <c r="C118" s="90" t="s">
        <v>437</v>
      </c>
      <c r="D118" s="122" t="s">
        <v>87</v>
      </c>
      <c r="E118" s="285">
        <f>Ведомственная!J166</f>
        <v>288.3</v>
      </c>
    </row>
    <row r="119" spans="1:13" ht="66" customHeight="1" x14ac:dyDescent="0.3">
      <c r="A119" s="224" t="s">
        <v>73</v>
      </c>
      <c r="B119" s="229" t="s">
        <v>257</v>
      </c>
      <c r="C119" s="225" t="s">
        <v>258</v>
      </c>
      <c r="D119" s="225"/>
      <c r="E119" s="284">
        <f>E121</f>
        <v>86.6</v>
      </c>
    </row>
    <row r="120" spans="1:13" ht="32.25" customHeight="1" x14ac:dyDescent="0.3">
      <c r="A120" s="224"/>
      <c r="B120" s="121" t="s">
        <v>433</v>
      </c>
      <c r="C120" s="122" t="s">
        <v>432</v>
      </c>
      <c r="D120" s="122"/>
      <c r="E120" s="285">
        <f>E121</f>
        <v>86.6</v>
      </c>
      <c r="F120" s="91"/>
      <c r="G120" s="91"/>
      <c r="H120" s="91"/>
      <c r="I120" s="91"/>
      <c r="J120" s="91"/>
      <c r="K120" s="91"/>
      <c r="L120" s="91"/>
      <c r="M120" s="91"/>
    </row>
    <row r="121" spans="1:13" ht="59.25" customHeight="1" x14ac:dyDescent="0.3">
      <c r="A121" s="178"/>
      <c r="B121" s="221" t="s">
        <v>158</v>
      </c>
      <c r="C121" s="122" t="s">
        <v>438</v>
      </c>
      <c r="D121" s="122"/>
      <c r="E121" s="285">
        <f>E122</f>
        <v>86.6</v>
      </c>
    </row>
    <row r="122" spans="1:13" ht="51" customHeight="1" x14ac:dyDescent="0.3">
      <c r="A122" s="178"/>
      <c r="B122" s="121" t="s">
        <v>111</v>
      </c>
      <c r="C122" s="122" t="s">
        <v>438</v>
      </c>
      <c r="D122" s="122" t="s">
        <v>87</v>
      </c>
      <c r="E122" s="285">
        <f>Ведомственная!J170</f>
        <v>86.6</v>
      </c>
    </row>
    <row r="123" spans="1:13" ht="58.5" customHeight="1" x14ac:dyDescent="0.3">
      <c r="A123" s="224" t="s">
        <v>178</v>
      </c>
      <c r="B123" s="361" t="s">
        <v>163</v>
      </c>
      <c r="C123" s="234" t="s">
        <v>259</v>
      </c>
      <c r="D123" s="230"/>
      <c r="E123" s="304">
        <f>E124+E127+E130+E133</f>
        <v>17473.3</v>
      </c>
    </row>
    <row r="124" spans="1:13" ht="47.25" customHeight="1" x14ac:dyDescent="0.3">
      <c r="A124" s="37"/>
      <c r="B124" s="119" t="s">
        <v>164</v>
      </c>
      <c r="C124" s="34" t="s">
        <v>260</v>
      </c>
      <c r="D124" s="8"/>
      <c r="E124" s="67">
        <f>E125</f>
        <v>596.9</v>
      </c>
    </row>
    <row r="125" spans="1:13" ht="47.25" customHeight="1" x14ac:dyDescent="0.3">
      <c r="A125" s="37"/>
      <c r="B125" s="211" t="s">
        <v>165</v>
      </c>
      <c r="C125" s="2" t="s">
        <v>261</v>
      </c>
      <c r="D125" s="2"/>
      <c r="E125" s="67">
        <f>E126</f>
        <v>596.9</v>
      </c>
    </row>
    <row r="126" spans="1:13" ht="59.25" customHeight="1" x14ac:dyDescent="0.3">
      <c r="A126" s="37"/>
      <c r="B126" s="207" t="s">
        <v>111</v>
      </c>
      <c r="C126" s="2" t="s">
        <v>261</v>
      </c>
      <c r="D126" s="2" t="s">
        <v>87</v>
      </c>
      <c r="E126" s="67">
        <f>Ведомственная!J176</f>
        <v>596.9</v>
      </c>
    </row>
    <row r="127" spans="1:13" ht="126" customHeight="1" x14ac:dyDescent="0.3">
      <c r="A127" s="37"/>
      <c r="B127" s="131" t="s">
        <v>422</v>
      </c>
      <c r="C127" s="34" t="s">
        <v>262</v>
      </c>
      <c r="D127" s="8"/>
      <c r="E127" s="67">
        <f>E128</f>
        <v>11203.5</v>
      </c>
    </row>
    <row r="128" spans="1:13" ht="153.75" customHeight="1" x14ac:dyDescent="0.3">
      <c r="A128" s="37"/>
      <c r="B128" s="130" t="s">
        <v>414</v>
      </c>
      <c r="C128" s="34" t="s">
        <v>266</v>
      </c>
      <c r="D128" s="8"/>
      <c r="E128" s="67">
        <f>E129</f>
        <v>11203.5</v>
      </c>
    </row>
    <row r="129" spans="1:5" ht="63.75" customHeight="1" x14ac:dyDescent="0.3">
      <c r="A129" s="37"/>
      <c r="B129" s="207" t="s">
        <v>95</v>
      </c>
      <c r="C129" s="34" t="s">
        <v>266</v>
      </c>
      <c r="D129" s="8" t="s">
        <v>93</v>
      </c>
      <c r="E129" s="67">
        <f>Ведомственная!J179</f>
        <v>11203.5</v>
      </c>
    </row>
    <row r="130" spans="1:5" ht="64.5" customHeight="1" x14ac:dyDescent="0.3">
      <c r="A130" s="37"/>
      <c r="B130" s="121" t="s">
        <v>199</v>
      </c>
      <c r="C130" s="34" t="s">
        <v>263</v>
      </c>
      <c r="D130" s="8"/>
      <c r="E130" s="67">
        <f>E131</f>
        <v>1440.6</v>
      </c>
    </row>
    <row r="131" spans="1:5" ht="174" customHeight="1" x14ac:dyDescent="0.3">
      <c r="A131" s="37"/>
      <c r="B131" s="175" t="s">
        <v>467</v>
      </c>
      <c r="C131" s="34" t="s">
        <v>265</v>
      </c>
      <c r="D131" s="8"/>
      <c r="E131" s="67">
        <f>E132</f>
        <v>1440.6</v>
      </c>
    </row>
    <row r="132" spans="1:5" ht="54" customHeight="1" x14ac:dyDescent="0.3">
      <c r="A132" s="37"/>
      <c r="B132" s="207" t="s">
        <v>111</v>
      </c>
      <c r="C132" s="34" t="s">
        <v>265</v>
      </c>
      <c r="D132" s="8" t="s">
        <v>87</v>
      </c>
      <c r="E132" s="69">
        <f>Ведомственная!J182</f>
        <v>1440.6</v>
      </c>
    </row>
    <row r="133" spans="1:5" ht="51.75" customHeight="1" x14ac:dyDescent="0.3">
      <c r="A133" s="37"/>
      <c r="B133" s="119" t="s">
        <v>140</v>
      </c>
      <c r="C133" s="82" t="s">
        <v>264</v>
      </c>
      <c r="D133" s="31"/>
      <c r="E133" s="69">
        <f>E134</f>
        <v>4232.3</v>
      </c>
    </row>
    <row r="134" spans="1:5" ht="70.5" customHeight="1" x14ac:dyDescent="0.3">
      <c r="A134" s="37"/>
      <c r="B134" s="14" t="s">
        <v>102</v>
      </c>
      <c r="C134" s="35" t="s">
        <v>267</v>
      </c>
      <c r="D134" s="31"/>
      <c r="E134" s="69">
        <f>E135+E136</f>
        <v>4232.3</v>
      </c>
    </row>
    <row r="135" spans="1:5" ht="32.25" customHeight="1" x14ac:dyDescent="0.3">
      <c r="A135" s="37"/>
      <c r="B135" s="162" t="s">
        <v>91</v>
      </c>
      <c r="C135" s="35" t="s">
        <v>267</v>
      </c>
      <c r="D135" s="35" t="s">
        <v>89</v>
      </c>
      <c r="E135" s="69">
        <f>Ведомственная!J185</f>
        <v>3920.7</v>
      </c>
    </row>
    <row r="136" spans="1:5" ht="60" customHeight="1" x14ac:dyDescent="0.3">
      <c r="A136" s="37"/>
      <c r="B136" s="287" t="s">
        <v>111</v>
      </c>
      <c r="C136" s="35" t="s">
        <v>267</v>
      </c>
      <c r="D136" s="35" t="s">
        <v>87</v>
      </c>
      <c r="E136" s="69">
        <f>Ведомственная!J186</f>
        <v>311.60000000000002</v>
      </c>
    </row>
    <row r="137" spans="1:5" ht="63" customHeight="1" x14ac:dyDescent="0.3">
      <c r="A137" s="224" t="s">
        <v>179</v>
      </c>
      <c r="B137" s="362" t="s">
        <v>268</v>
      </c>
      <c r="C137" s="226" t="s">
        <v>269</v>
      </c>
      <c r="D137" s="226"/>
      <c r="E137" s="227">
        <f>E138+E141</f>
        <v>4360.3999999999996</v>
      </c>
    </row>
    <row r="138" spans="1:5" ht="63" customHeight="1" x14ac:dyDescent="0.3">
      <c r="A138" s="178"/>
      <c r="B138" s="218" t="s">
        <v>155</v>
      </c>
      <c r="C138" s="90" t="s">
        <v>270</v>
      </c>
      <c r="D138" s="90"/>
      <c r="E138" s="219">
        <f>E139</f>
        <v>165</v>
      </c>
    </row>
    <row r="139" spans="1:5" ht="63" customHeight="1" x14ac:dyDescent="0.3">
      <c r="A139" s="178"/>
      <c r="B139" s="358" t="s">
        <v>166</v>
      </c>
      <c r="C139" s="90" t="s">
        <v>272</v>
      </c>
      <c r="D139" s="90"/>
      <c r="E139" s="219">
        <f>E140</f>
        <v>165</v>
      </c>
    </row>
    <row r="140" spans="1:5" ht="35.25" customHeight="1" x14ac:dyDescent="0.3">
      <c r="A140" s="178"/>
      <c r="B140" s="136" t="s">
        <v>118</v>
      </c>
      <c r="C140" s="90" t="s">
        <v>272</v>
      </c>
      <c r="D140" s="90" t="s">
        <v>117</v>
      </c>
      <c r="E140" s="219">
        <f>Ведомственная!J520</f>
        <v>165</v>
      </c>
    </row>
    <row r="141" spans="1:5" ht="77.25" customHeight="1" x14ac:dyDescent="0.3">
      <c r="A141" s="178"/>
      <c r="B141" s="105" t="s">
        <v>651</v>
      </c>
      <c r="C141" s="90" t="s">
        <v>271</v>
      </c>
      <c r="D141" s="90"/>
      <c r="E141" s="219">
        <f>E142</f>
        <v>4195.3999999999996</v>
      </c>
    </row>
    <row r="142" spans="1:5" ht="63" customHeight="1" x14ac:dyDescent="0.3">
      <c r="A142" s="178"/>
      <c r="B142" s="115" t="s">
        <v>652</v>
      </c>
      <c r="C142" s="90" t="s">
        <v>273</v>
      </c>
      <c r="D142" s="90"/>
      <c r="E142" s="219">
        <f>E143</f>
        <v>4195.3999999999996</v>
      </c>
    </row>
    <row r="143" spans="1:5" ht="63" customHeight="1" x14ac:dyDescent="0.3">
      <c r="A143" s="178"/>
      <c r="B143" s="121" t="s">
        <v>111</v>
      </c>
      <c r="C143" s="90" t="s">
        <v>273</v>
      </c>
      <c r="D143" s="90" t="s">
        <v>87</v>
      </c>
      <c r="E143" s="219">
        <f>Ведомственная!J191</f>
        <v>4195.3999999999996</v>
      </c>
    </row>
    <row r="144" spans="1:5" ht="87.75" customHeight="1" x14ac:dyDescent="0.3">
      <c r="A144" s="228" t="s">
        <v>180</v>
      </c>
      <c r="B144" s="362" t="s">
        <v>274</v>
      </c>
      <c r="C144" s="226" t="s">
        <v>275</v>
      </c>
      <c r="D144" s="229"/>
      <c r="E144" s="227">
        <f>+E146</f>
        <v>12826.1</v>
      </c>
    </row>
    <row r="145" spans="1:13" ht="42.75" customHeight="1" x14ac:dyDescent="0.3">
      <c r="A145" s="228"/>
      <c r="B145" s="218" t="s">
        <v>440</v>
      </c>
      <c r="C145" s="90" t="s">
        <v>439</v>
      </c>
      <c r="D145" s="121"/>
      <c r="E145" s="219">
        <f>E146</f>
        <v>12826.1</v>
      </c>
      <c r="F145" s="91"/>
      <c r="G145" s="91"/>
      <c r="H145" s="91"/>
      <c r="I145" s="91"/>
      <c r="J145" s="91"/>
      <c r="K145" s="91"/>
      <c r="L145" s="91"/>
      <c r="M145" s="91"/>
    </row>
    <row r="146" spans="1:13" ht="42.75" customHeight="1" x14ac:dyDescent="0.3">
      <c r="A146" s="228"/>
      <c r="B146" s="395" t="s">
        <v>102</v>
      </c>
      <c r="C146" s="102" t="s">
        <v>441</v>
      </c>
      <c r="D146" s="369"/>
      <c r="E146" s="285">
        <f>E147+E148+E149</f>
        <v>12826.1</v>
      </c>
      <c r="F146" s="91"/>
      <c r="G146" s="91"/>
      <c r="H146" s="91"/>
      <c r="I146" s="91"/>
      <c r="J146" s="91"/>
      <c r="K146" s="91"/>
      <c r="L146" s="91"/>
      <c r="M146" s="91"/>
    </row>
    <row r="147" spans="1:13" ht="42.75" customHeight="1" x14ac:dyDescent="0.3">
      <c r="A147" s="228"/>
      <c r="B147" s="162" t="s">
        <v>91</v>
      </c>
      <c r="C147" s="102" t="s">
        <v>441</v>
      </c>
      <c r="D147" s="369" t="s">
        <v>89</v>
      </c>
      <c r="E147" s="285">
        <f>Ведомственная!J196</f>
        <v>11231.1</v>
      </c>
      <c r="F147" s="91"/>
      <c r="G147" s="91"/>
      <c r="H147" s="91"/>
      <c r="I147" s="91"/>
      <c r="J147" s="91"/>
      <c r="K147" s="91"/>
      <c r="L147" s="91"/>
      <c r="M147" s="91"/>
    </row>
    <row r="148" spans="1:13" ht="42.75" customHeight="1" x14ac:dyDescent="0.3">
      <c r="A148" s="228"/>
      <c r="B148" s="369" t="s">
        <v>111</v>
      </c>
      <c r="C148" s="102" t="s">
        <v>441</v>
      </c>
      <c r="D148" s="369" t="s">
        <v>87</v>
      </c>
      <c r="E148" s="285">
        <f>Ведомственная!J197</f>
        <v>1594</v>
      </c>
      <c r="F148" s="91"/>
      <c r="G148" s="91"/>
      <c r="H148" s="91"/>
      <c r="I148" s="91"/>
      <c r="J148" s="91"/>
      <c r="K148" s="91"/>
      <c r="L148" s="91"/>
      <c r="M148" s="91"/>
    </row>
    <row r="149" spans="1:13" ht="42.75" customHeight="1" x14ac:dyDescent="0.3">
      <c r="A149" s="228"/>
      <c r="B149" s="369" t="s">
        <v>194</v>
      </c>
      <c r="C149" s="102" t="s">
        <v>441</v>
      </c>
      <c r="D149" s="369" t="s">
        <v>88</v>
      </c>
      <c r="E149" s="285">
        <f>Ведомственная!J198</f>
        <v>1</v>
      </c>
      <c r="F149" s="91"/>
      <c r="G149" s="91"/>
      <c r="H149" s="91"/>
      <c r="I149" s="91"/>
      <c r="J149" s="91"/>
      <c r="K149" s="91"/>
      <c r="L149" s="91"/>
      <c r="M149" s="91"/>
    </row>
    <row r="150" spans="1:13" ht="101.25" customHeight="1" x14ac:dyDescent="0.3">
      <c r="A150" s="228" t="s">
        <v>181</v>
      </c>
      <c r="B150" s="229" t="s">
        <v>517</v>
      </c>
      <c r="C150" s="372" t="s">
        <v>416</v>
      </c>
      <c r="D150" s="283"/>
      <c r="E150" s="284">
        <f>E151</f>
        <v>97.5</v>
      </c>
    </row>
    <row r="151" spans="1:13" ht="39" customHeight="1" x14ac:dyDescent="0.3">
      <c r="A151" s="178"/>
      <c r="B151" s="354" t="s">
        <v>502</v>
      </c>
      <c r="C151" s="102" t="s">
        <v>501</v>
      </c>
      <c r="D151" s="354"/>
      <c r="E151" s="285">
        <f>E152</f>
        <v>97.5</v>
      </c>
    </row>
    <row r="152" spans="1:13" ht="80.25" customHeight="1" x14ac:dyDescent="0.3">
      <c r="A152" s="178"/>
      <c r="B152" s="354" t="s">
        <v>518</v>
      </c>
      <c r="C152" s="102" t="s">
        <v>519</v>
      </c>
      <c r="D152" s="354"/>
      <c r="E152" s="285">
        <f>E153</f>
        <v>97.5</v>
      </c>
    </row>
    <row r="153" spans="1:13" ht="39" customHeight="1" x14ac:dyDescent="0.3">
      <c r="A153" s="178"/>
      <c r="B153" s="354" t="s">
        <v>111</v>
      </c>
      <c r="C153" s="102" t="s">
        <v>519</v>
      </c>
      <c r="D153" s="354" t="s">
        <v>87</v>
      </c>
      <c r="E153" s="285">
        <f>Ведомственная!J119</f>
        <v>97.5</v>
      </c>
    </row>
    <row r="154" spans="1:13" ht="77.25" customHeight="1" x14ac:dyDescent="0.3">
      <c r="A154" s="228" t="s">
        <v>182</v>
      </c>
      <c r="B154" s="229" t="s">
        <v>276</v>
      </c>
      <c r="C154" s="229" t="s">
        <v>277</v>
      </c>
      <c r="D154" s="229"/>
      <c r="E154" s="304">
        <f>E156</f>
        <v>450</v>
      </c>
    </row>
    <row r="155" spans="1:13" ht="42.75" customHeight="1" x14ac:dyDescent="0.3">
      <c r="A155" s="228"/>
      <c r="B155" s="121" t="s">
        <v>443</v>
      </c>
      <c r="C155" s="121" t="s">
        <v>444</v>
      </c>
      <c r="D155" s="121"/>
      <c r="E155" s="305">
        <f>E156</f>
        <v>450</v>
      </c>
      <c r="F155" s="91"/>
      <c r="G155" s="91"/>
      <c r="H155" s="91"/>
      <c r="I155" s="91"/>
      <c r="J155" s="91"/>
      <c r="K155" s="91"/>
      <c r="L155" s="91"/>
      <c r="M155" s="91"/>
    </row>
    <row r="156" spans="1:13" ht="64.5" customHeight="1" x14ac:dyDescent="0.3">
      <c r="A156" s="178"/>
      <c r="B156" s="121" t="s">
        <v>208</v>
      </c>
      <c r="C156" s="121" t="s">
        <v>442</v>
      </c>
      <c r="D156" s="121"/>
      <c r="E156" s="285">
        <f>E157</f>
        <v>450</v>
      </c>
    </row>
    <row r="157" spans="1:13" ht="53.25" customHeight="1" x14ac:dyDescent="0.3">
      <c r="A157" s="178"/>
      <c r="B157" s="121" t="s">
        <v>111</v>
      </c>
      <c r="C157" s="121" t="s">
        <v>442</v>
      </c>
      <c r="D157" s="121" t="s">
        <v>87</v>
      </c>
      <c r="E157" s="285">
        <f>Ведомственная!J202</f>
        <v>450</v>
      </c>
    </row>
    <row r="158" spans="1:13" ht="55.5" customHeight="1" x14ac:dyDescent="0.3">
      <c r="A158" s="224" t="s">
        <v>183</v>
      </c>
      <c r="B158" s="363" t="s">
        <v>167</v>
      </c>
      <c r="C158" s="237" t="s">
        <v>278</v>
      </c>
      <c r="D158" s="226"/>
      <c r="E158" s="227">
        <f>E159+E162</f>
        <v>5958.5</v>
      </c>
    </row>
    <row r="159" spans="1:13" ht="37.5" customHeight="1" x14ac:dyDescent="0.3">
      <c r="A159" s="42"/>
      <c r="B159" s="117" t="s">
        <v>168</v>
      </c>
      <c r="C159" s="88" t="s">
        <v>279</v>
      </c>
      <c r="D159" s="31"/>
      <c r="E159" s="69">
        <f>E160</f>
        <v>942</v>
      </c>
    </row>
    <row r="160" spans="1:13" ht="37.5" customHeight="1" x14ac:dyDescent="0.3">
      <c r="A160" s="42"/>
      <c r="B160" s="111" t="s">
        <v>280</v>
      </c>
      <c r="C160" s="120" t="s">
        <v>281</v>
      </c>
      <c r="D160" s="31"/>
      <c r="E160" s="69">
        <f>E161</f>
        <v>942</v>
      </c>
    </row>
    <row r="161" spans="1:13" ht="55.5" customHeight="1" x14ac:dyDescent="0.3">
      <c r="A161" s="43"/>
      <c r="B161" s="105" t="s">
        <v>111</v>
      </c>
      <c r="C161" s="120" t="s">
        <v>281</v>
      </c>
      <c r="D161" s="31" t="s">
        <v>87</v>
      </c>
      <c r="E161" s="69">
        <f>Ведомственная!J206</f>
        <v>942</v>
      </c>
    </row>
    <row r="162" spans="1:13" ht="58.5" customHeight="1" x14ac:dyDescent="0.3">
      <c r="A162" s="43"/>
      <c r="B162" s="162" t="s">
        <v>282</v>
      </c>
      <c r="C162" s="31" t="s">
        <v>285</v>
      </c>
      <c r="D162" s="31"/>
      <c r="E162" s="69">
        <f>E163</f>
        <v>5016.5</v>
      </c>
      <c r="F162" s="88" t="s">
        <v>283</v>
      </c>
      <c r="G162" s="31"/>
    </row>
    <row r="163" spans="1:13" ht="58.5" customHeight="1" x14ac:dyDescent="0.3">
      <c r="A163" s="43"/>
      <c r="B163" s="162" t="s">
        <v>102</v>
      </c>
      <c r="C163" s="31" t="s">
        <v>286</v>
      </c>
      <c r="D163" s="31"/>
      <c r="E163" s="69">
        <f>E164+E165</f>
        <v>5016.5</v>
      </c>
      <c r="F163" s="88" t="s">
        <v>284</v>
      </c>
      <c r="G163" s="31"/>
    </row>
    <row r="164" spans="1:13" ht="47.25" customHeight="1" x14ac:dyDescent="0.3">
      <c r="A164" s="43"/>
      <c r="B164" s="162" t="s">
        <v>91</v>
      </c>
      <c r="C164" s="31" t="s">
        <v>286</v>
      </c>
      <c r="D164" s="31" t="s">
        <v>89</v>
      </c>
      <c r="E164" s="69">
        <f>Ведомственная!J123</f>
        <v>4723</v>
      </c>
      <c r="F164" s="88" t="s">
        <v>284</v>
      </c>
      <c r="G164" s="31" t="s">
        <v>89</v>
      </c>
    </row>
    <row r="165" spans="1:13" ht="58.5" customHeight="1" x14ac:dyDescent="0.3">
      <c r="A165" s="43"/>
      <c r="B165" s="207" t="s">
        <v>111</v>
      </c>
      <c r="C165" s="31" t="s">
        <v>286</v>
      </c>
      <c r="D165" s="31" t="s">
        <v>87</v>
      </c>
      <c r="E165" s="69">
        <f>Ведомственная!J124</f>
        <v>293.5</v>
      </c>
      <c r="F165" s="88" t="s">
        <v>284</v>
      </c>
      <c r="G165" s="31" t="s">
        <v>87</v>
      </c>
    </row>
    <row r="166" spans="1:13" ht="100.5" customHeight="1" x14ac:dyDescent="0.3">
      <c r="A166" s="224" t="s">
        <v>184</v>
      </c>
      <c r="B166" s="364" t="s">
        <v>196</v>
      </c>
      <c r="C166" s="237" t="s">
        <v>287</v>
      </c>
      <c r="D166" s="120"/>
      <c r="E166" s="227">
        <f>E168</f>
        <v>625.20000000000005</v>
      </c>
    </row>
    <row r="167" spans="1:13" ht="46.5" customHeight="1" x14ac:dyDescent="0.3">
      <c r="A167" s="224"/>
      <c r="B167" s="365" t="s">
        <v>446</v>
      </c>
      <c r="C167" s="120" t="s">
        <v>445</v>
      </c>
      <c r="D167" s="120"/>
      <c r="E167" s="219">
        <f>E168</f>
        <v>625.20000000000005</v>
      </c>
      <c r="F167" s="91"/>
      <c r="G167" s="91"/>
      <c r="H167" s="91"/>
      <c r="I167" s="91"/>
      <c r="J167" s="91"/>
      <c r="K167" s="91"/>
      <c r="L167" s="91"/>
      <c r="M167" s="91"/>
    </row>
    <row r="168" spans="1:13" ht="49.5" customHeight="1" x14ac:dyDescent="0.3">
      <c r="A168" s="236"/>
      <c r="B168" s="358" t="s">
        <v>107</v>
      </c>
      <c r="C168" s="120" t="s">
        <v>500</v>
      </c>
      <c r="D168" s="120"/>
      <c r="E168" s="219">
        <f>E169</f>
        <v>625.20000000000005</v>
      </c>
    </row>
    <row r="169" spans="1:13" ht="61.5" customHeight="1" x14ac:dyDescent="0.3">
      <c r="A169" s="224"/>
      <c r="B169" s="121" t="s">
        <v>111</v>
      </c>
      <c r="C169" s="120" t="s">
        <v>500</v>
      </c>
      <c r="D169" s="120" t="s">
        <v>87</v>
      </c>
      <c r="E169" s="285">
        <f>Ведомственная!J210</f>
        <v>625.20000000000005</v>
      </c>
    </row>
    <row r="170" spans="1:13" ht="45" customHeight="1" x14ac:dyDescent="0.3">
      <c r="A170" s="228" t="s">
        <v>185</v>
      </c>
      <c r="B170" s="229" t="s">
        <v>198</v>
      </c>
      <c r="C170" s="237" t="s">
        <v>288</v>
      </c>
      <c r="D170" s="237"/>
      <c r="E170" s="304">
        <f>E172</f>
        <v>155</v>
      </c>
    </row>
    <row r="171" spans="1:13" ht="45" customHeight="1" x14ac:dyDescent="0.3">
      <c r="A171" s="228"/>
      <c r="B171" s="115" t="s">
        <v>448</v>
      </c>
      <c r="C171" s="120" t="s">
        <v>447</v>
      </c>
      <c r="D171" s="120"/>
      <c r="E171" s="305">
        <f>E172</f>
        <v>155</v>
      </c>
      <c r="F171" s="91"/>
      <c r="G171" s="91"/>
      <c r="H171" s="91"/>
      <c r="I171" s="91"/>
      <c r="J171" s="91"/>
      <c r="K171" s="91"/>
      <c r="L171" s="91"/>
      <c r="M171" s="91"/>
    </row>
    <row r="172" spans="1:13" ht="34.5" customHeight="1" x14ac:dyDescent="0.3">
      <c r="A172" s="178"/>
      <c r="B172" s="115" t="s">
        <v>170</v>
      </c>
      <c r="C172" s="120" t="s">
        <v>449</v>
      </c>
      <c r="D172" s="120"/>
      <c r="E172" s="219">
        <f>E173</f>
        <v>155</v>
      </c>
    </row>
    <row r="173" spans="1:13" ht="69.75" customHeight="1" x14ac:dyDescent="0.3">
      <c r="A173" s="178"/>
      <c r="B173" s="115" t="s">
        <v>111</v>
      </c>
      <c r="C173" s="120" t="s">
        <v>449</v>
      </c>
      <c r="D173" s="120" t="s">
        <v>87</v>
      </c>
      <c r="E173" s="219">
        <f>Ведомственная!J214</f>
        <v>155</v>
      </c>
    </row>
    <row r="174" spans="1:13" ht="83.25" customHeight="1" x14ac:dyDescent="0.3">
      <c r="A174" s="224" t="s">
        <v>352</v>
      </c>
      <c r="B174" s="229" t="s">
        <v>566</v>
      </c>
      <c r="C174" s="226" t="s">
        <v>567</v>
      </c>
      <c r="D174" s="235"/>
      <c r="E174" s="227">
        <f>E175</f>
        <v>238032.89999999997</v>
      </c>
    </row>
    <row r="175" spans="1:13" ht="60.75" customHeight="1" x14ac:dyDescent="0.3">
      <c r="A175" s="224"/>
      <c r="B175" s="121" t="s">
        <v>568</v>
      </c>
      <c r="C175" s="90" t="s">
        <v>569</v>
      </c>
      <c r="D175" s="213"/>
      <c r="E175" s="219">
        <f>E176</f>
        <v>238032.89999999997</v>
      </c>
    </row>
    <row r="176" spans="1:13" ht="60.75" customHeight="1" x14ac:dyDescent="0.3">
      <c r="A176" s="224"/>
      <c r="B176" s="416" t="s">
        <v>570</v>
      </c>
      <c r="C176" s="90" t="s">
        <v>571</v>
      </c>
      <c r="D176" s="213"/>
      <c r="E176" s="219">
        <f>+E182+E180+E177</f>
        <v>238032.89999999997</v>
      </c>
    </row>
    <row r="177" spans="1:13" ht="60.75" customHeight="1" x14ac:dyDescent="0.3">
      <c r="A177" s="224"/>
      <c r="B177" s="471" t="s">
        <v>672</v>
      </c>
      <c r="C177" s="90" t="s">
        <v>673</v>
      </c>
      <c r="D177" s="213"/>
      <c r="E177" s="219">
        <f>E179+E178</f>
        <v>35491.799999999996</v>
      </c>
    </row>
    <row r="178" spans="1:13" ht="60.75" customHeight="1" x14ac:dyDescent="0.3">
      <c r="A178" s="224"/>
      <c r="B178" s="369" t="s">
        <v>111</v>
      </c>
      <c r="C178" s="120" t="s">
        <v>673</v>
      </c>
      <c r="D178" s="120" t="s">
        <v>87</v>
      </c>
      <c r="E178" s="219">
        <f>Ведомственная!J385+Ведомственная!J129</f>
        <v>62.1</v>
      </c>
    </row>
    <row r="179" spans="1:13" ht="60.75" customHeight="1" x14ac:dyDescent="0.3">
      <c r="A179" s="224"/>
      <c r="B179" s="115" t="s">
        <v>123</v>
      </c>
      <c r="C179" s="120" t="s">
        <v>673</v>
      </c>
      <c r="D179" s="120" t="s">
        <v>122</v>
      </c>
      <c r="E179" s="219">
        <f>Ведомственная!J238</f>
        <v>35429.699999999997</v>
      </c>
    </row>
    <row r="180" spans="1:13" ht="44.25" customHeight="1" x14ac:dyDescent="0.3">
      <c r="A180" s="178"/>
      <c r="B180" s="115" t="s">
        <v>609</v>
      </c>
      <c r="C180" s="12" t="s">
        <v>608</v>
      </c>
      <c r="D180" s="120"/>
      <c r="E180" s="219">
        <f>E181</f>
        <v>86923.4</v>
      </c>
    </row>
    <row r="181" spans="1:13" ht="44.25" customHeight="1" x14ac:dyDescent="0.3">
      <c r="A181" s="178"/>
      <c r="B181" s="369" t="s">
        <v>123</v>
      </c>
      <c r="C181" s="12" t="s">
        <v>608</v>
      </c>
      <c r="D181" s="2" t="s">
        <v>122</v>
      </c>
      <c r="E181" s="219">
        <f>Ведомственная!J387</f>
        <v>86923.4</v>
      </c>
    </row>
    <row r="182" spans="1:13" ht="33" customHeight="1" x14ac:dyDescent="0.3">
      <c r="A182" s="178"/>
      <c r="B182" s="369" t="s">
        <v>592</v>
      </c>
      <c r="C182" s="12" t="s">
        <v>591</v>
      </c>
      <c r="D182" s="2"/>
      <c r="E182" s="219">
        <f>E183</f>
        <v>115617.7</v>
      </c>
    </row>
    <row r="183" spans="1:13" ht="29.25" customHeight="1" x14ac:dyDescent="0.3">
      <c r="A183" s="178"/>
      <c r="B183" s="369" t="s">
        <v>123</v>
      </c>
      <c r="C183" s="12" t="s">
        <v>591</v>
      </c>
      <c r="D183" s="2" t="s">
        <v>122</v>
      </c>
      <c r="E183" s="219">
        <f>Ведомственная!J389</f>
        <v>115617.7</v>
      </c>
    </row>
    <row r="184" spans="1:13" ht="78.75" customHeight="1" x14ac:dyDescent="0.3">
      <c r="A184" s="224" t="s">
        <v>186</v>
      </c>
      <c r="B184" s="229" t="s">
        <v>290</v>
      </c>
      <c r="C184" s="226" t="s">
        <v>291</v>
      </c>
      <c r="D184" s="226"/>
      <c r="E184" s="227">
        <f>E186</f>
        <v>100</v>
      </c>
    </row>
    <row r="185" spans="1:13" ht="39.75" customHeight="1" x14ac:dyDescent="0.3">
      <c r="A185" s="224"/>
      <c r="B185" s="121" t="s">
        <v>451</v>
      </c>
      <c r="C185" s="90" t="s">
        <v>450</v>
      </c>
      <c r="D185" s="90"/>
      <c r="E185" s="219">
        <f>E186</f>
        <v>100</v>
      </c>
      <c r="F185" s="91"/>
      <c r="G185" s="91"/>
      <c r="H185" s="91"/>
      <c r="I185" s="91"/>
      <c r="J185" s="91"/>
      <c r="K185" s="91"/>
      <c r="L185" s="91"/>
      <c r="M185" s="91"/>
    </row>
    <row r="186" spans="1:13" ht="78.75" customHeight="1" x14ac:dyDescent="0.3">
      <c r="A186" s="224"/>
      <c r="B186" s="121" t="s">
        <v>392</v>
      </c>
      <c r="C186" s="31" t="s">
        <v>452</v>
      </c>
      <c r="D186" s="226"/>
      <c r="E186" s="219">
        <f>E187</f>
        <v>100</v>
      </c>
    </row>
    <row r="187" spans="1:13" ht="44.25" customHeight="1" x14ac:dyDescent="0.3">
      <c r="A187" s="236"/>
      <c r="B187" s="121" t="s">
        <v>635</v>
      </c>
      <c r="C187" s="90" t="s">
        <v>453</v>
      </c>
      <c r="D187" s="90"/>
      <c r="E187" s="219">
        <f>E188</f>
        <v>100</v>
      </c>
    </row>
    <row r="188" spans="1:13" ht="51.75" customHeight="1" x14ac:dyDescent="0.3">
      <c r="A188" s="236"/>
      <c r="B188" s="121" t="s">
        <v>111</v>
      </c>
      <c r="C188" s="90" t="s">
        <v>453</v>
      </c>
      <c r="D188" s="90" t="s">
        <v>87</v>
      </c>
      <c r="E188" s="219">
        <f>Ведомственная!J249</f>
        <v>100</v>
      </c>
    </row>
    <row r="189" spans="1:13" ht="78" customHeight="1" x14ac:dyDescent="0.3">
      <c r="A189" s="224" t="s">
        <v>187</v>
      </c>
      <c r="B189" s="238" t="s">
        <v>350</v>
      </c>
      <c r="C189" s="226" t="s">
        <v>351</v>
      </c>
      <c r="D189" s="239"/>
      <c r="E189" s="227">
        <f>E191</f>
        <v>3458.9</v>
      </c>
    </row>
    <row r="190" spans="1:13" ht="51" customHeight="1" x14ac:dyDescent="0.3">
      <c r="A190" s="224"/>
      <c r="B190" s="136" t="s">
        <v>415</v>
      </c>
      <c r="C190" s="90" t="s">
        <v>454</v>
      </c>
      <c r="D190" s="214"/>
      <c r="E190" s="219">
        <f>E191</f>
        <v>3458.9</v>
      </c>
      <c r="F190" s="91"/>
      <c r="G190" s="91"/>
      <c r="H190" s="91"/>
      <c r="I190" s="91"/>
      <c r="J190" s="91"/>
      <c r="K190" s="91"/>
      <c r="L190" s="91"/>
      <c r="M190" s="91"/>
    </row>
    <row r="191" spans="1:13" ht="47.25" customHeight="1" x14ac:dyDescent="0.3">
      <c r="A191" s="236"/>
      <c r="B191" s="121" t="s">
        <v>530</v>
      </c>
      <c r="C191" s="214" t="s">
        <v>529</v>
      </c>
      <c r="D191" s="214"/>
      <c r="E191" s="219">
        <f>E192</f>
        <v>3458.9</v>
      </c>
    </row>
    <row r="192" spans="1:13" ht="47.25" customHeight="1" x14ac:dyDescent="0.3">
      <c r="A192" s="236"/>
      <c r="B192" s="121" t="s">
        <v>405</v>
      </c>
      <c r="C192" s="214" t="s">
        <v>529</v>
      </c>
      <c r="D192" s="214" t="s">
        <v>404</v>
      </c>
      <c r="E192" s="219">
        <f>Ведомственная!J271</f>
        <v>3458.9</v>
      </c>
    </row>
    <row r="193" spans="1:13" ht="62.25" customHeight="1" x14ac:dyDescent="0.3">
      <c r="A193" s="224" t="s">
        <v>353</v>
      </c>
      <c r="B193" s="231" t="s">
        <v>346</v>
      </c>
      <c r="C193" s="225" t="s">
        <v>292</v>
      </c>
      <c r="D193" s="226"/>
      <c r="E193" s="227">
        <f>E194</f>
        <v>80773.699999999983</v>
      </c>
    </row>
    <row r="194" spans="1:13" ht="62.25" customHeight="1" x14ac:dyDescent="0.3">
      <c r="A194" s="224"/>
      <c r="B194" s="247" t="s">
        <v>456</v>
      </c>
      <c r="C194" s="122" t="s">
        <v>455</v>
      </c>
      <c r="D194" s="90"/>
      <c r="E194" s="219">
        <f>E195+E200+E212+E205+E209</f>
        <v>80773.699999999983</v>
      </c>
      <c r="F194" s="91"/>
      <c r="G194" s="91"/>
      <c r="H194" s="91"/>
      <c r="I194" s="91"/>
      <c r="J194" s="91"/>
      <c r="K194" s="91"/>
      <c r="L194" s="91"/>
      <c r="M194" s="91"/>
    </row>
    <row r="195" spans="1:13" ht="75" customHeight="1" x14ac:dyDescent="0.3">
      <c r="A195" s="212"/>
      <c r="B195" s="132" t="s">
        <v>347</v>
      </c>
      <c r="C195" s="32" t="s">
        <v>457</v>
      </c>
      <c r="D195" s="2"/>
      <c r="E195" s="69">
        <f>E196</f>
        <v>3367.5</v>
      </c>
    </row>
    <row r="196" spans="1:13" ht="48" customHeight="1" x14ac:dyDescent="0.3">
      <c r="A196" s="212"/>
      <c r="B196" s="210" t="s">
        <v>98</v>
      </c>
      <c r="C196" s="32" t="s">
        <v>458</v>
      </c>
      <c r="D196" s="9"/>
      <c r="E196" s="69">
        <f>E197+E198+E199</f>
        <v>3367.5</v>
      </c>
    </row>
    <row r="197" spans="1:13" ht="48" customHeight="1" x14ac:dyDescent="0.3">
      <c r="A197" s="212"/>
      <c r="B197" s="208" t="s">
        <v>650</v>
      </c>
      <c r="C197" s="32" t="s">
        <v>458</v>
      </c>
      <c r="D197" s="9" t="s">
        <v>86</v>
      </c>
      <c r="E197" s="69">
        <f>Ведомственная!J400</f>
        <v>3181.5</v>
      </c>
    </row>
    <row r="198" spans="1:13" ht="69.75" customHeight="1" x14ac:dyDescent="0.3">
      <c r="A198" s="212"/>
      <c r="B198" s="207" t="s">
        <v>111</v>
      </c>
      <c r="C198" s="32" t="s">
        <v>458</v>
      </c>
      <c r="D198" s="9" t="s">
        <v>87</v>
      </c>
      <c r="E198" s="69">
        <f>Ведомственная!J401</f>
        <v>38.5</v>
      </c>
    </row>
    <row r="199" spans="1:13" ht="35.25" customHeight="1" x14ac:dyDescent="0.3">
      <c r="A199" s="212"/>
      <c r="B199" s="105" t="s">
        <v>194</v>
      </c>
      <c r="C199" s="32" t="s">
        <v>458</v>
      </c>
      <c r="D199" s="9" t="s">
        <v>88</v>
      </c>
      <c r="E199" s="69">
        <f>Ведомственная!J402</f>
        <v>147.5</v>
      </c>
    </row>
    <row r="200" spans="1:13" ht="48" customHeight="1" x14ac:dyDescent="0.3">
      <c r="A200" s="212"/>
      <c r="B200" s="105" t="s">
        <v>408</v>
      </c>
      <c r="C200" s="32" t="s">
        <v>459</v>
      </c>
      <c r="D200" s="9"/>
      <c r="E200" s="69">
        <f>E201</f>
        <v>12014.699999999999</v>
      </c>
    </row>
    <row r="201" spans="1:13" ht="48" customHeight="1" x14ac:dyDescent="0.3">
      <c r="A201" s="212"/>
      <c r="B201" s="105" t="s">
        <v>102</v>
      </c>
      <c r="C201" s="32" t="s">
        <v>460</v>
      </c>
      <c r="D201" s="9"/>
      <c r="E201" s="69">
        <f>E202+E203+E204</f>
        <v>12014.699999999999</v>
      </c>
    </row>
    <row r="202" spans="1:13" ht="48" customHeight="1" x14ac:dyDescent="0.3">
      <c r="A202" s="252"/>
      <c r="B202" s="117" t="s">
        <v>91</v>
      </c>
      <c r="C202" s="32" t="s">
        <v>460</v>
      </c>
      <c r="D202" s="9" t="s">
        <v>89</v>
      </c>
      <c r="E202" s="69">
        <f>Ведомственная!J405</f>
        <v>11426.8</v>
      </c>
    </row>
    <row r="203" spans="1:13" ht="63" customHeight="1" x14ac:dyDescent="0.3">
      <c r="A203" s="252"/>
      <c r="B203" s="253" t="s">
        <v>111</v>
      </c>
      <c r="C203" s="32" t="s">
        <v>460</v>
      </c>
      <c r="D203" s="9" t="s">
        <v>87</v>
      </c>
      <c r="E203" s="69">
        <f>Ведомственная!J406</f>
        <v>526.1</v>
      </c>
    </row>
    <row r="204" spans="1:13" ht="36.75" customHeight="1" x14ac:dyDescent="0.3">
      <c r="A204" s="212"/>
      <c r="B204" s="105" t="s">
        <v>194</v>
      </c>
      <c r="C204" s="32" t="s">
        <v>460</v>
      </c>
      <c r="D204" s="9" t="s">
        <v>88</v>
      </c>
      <c r="E204" s="69">
        <f>Ведомственная!J407</f>
        <v>61.8</v>
      </c>
    </row>
    <row r="205" spans="1:13" ht="36.75" customHeight="1" x14ac:dyDescent="0.3">
      <c r="A205" s="413"/>
      <c r="B205" s="411" t="s">
        <v>575</v>
      </c>
      <c r="C205" s="2" t="s">
        <v>576</v>
      </c>
      <c r="D205" s="9"/>
      <c r="E205" s="69">
        <f>E206</f>
        <v>11359.9</v>
      </c>
    </row>
    <row r="206" spans="1:13" ht="36.75" customHeight="1" x14ac:dyDescent="0.3">
      <c r="A206" s="413"/>
      <c r="B206" s="369" t="s">
        <v>577</v>
      </c>
      <c r="C206" s="2" t="s">
        <v>578</v>
      </c>
      <c r="D206" s="9"/>
      <c r="E206" s="69">
        <f>E208+E207</f>
        <v>11359.9</v>
      </c>
    </row>
    <row r="207" spans="1:13" ht="36.75" customHeight="1" x14ac:dyDescent="0.3">
      <c r="A207" s="468"/>
      <c r="B207" s="369" t="s">
        <v>111</v>
      </c>
      <c r="C207" s="2" t="s">
        <v>578</v>
      </c>
      <c r="D207" s="9" t="s">
        <v>87</v>
      </c>
      <c r="E207" s="69">
        <f>Ведомственная!J414</f>
        <v>312.89999999999998</v>
      </c>
    </row>
    <row r="208" spans="1:13" ht="36.75" customHeight="1" x14ac:dyDescent="0.3">
      <c r="A208" s="413"/>
      <c r="B208" s="369" t="s">
        <v>579</v>
      </c>
      <c r="C208" s="2" t="s">
        <v>578</v>
      </c>
      <c r="D208" s="9" t="s">
        <v>122</v>
      </c>
      <c r="E208" s="69">
        <f>Ведомственная!J415</f>
        <v>11047</v>
      </c>
    </row>
    <row r="209" spans="1:5" ht="37.5" x14ac:dyDescent="0.3">
      <c r="A209" s="413"/>
      <c r="B209" s="411" t="s">
        <v>580</v>
      </c>
      <c r="C209" s="2" t="s">
        <v>581</v>
      </c>
      <c r="D209" s="2"/>
      <c r="E209" s="69">
        <f>E210</f>
        <v>13370.400000000001</v>
      </c>
    </row>
    <row r="210" spans="1:5" ht="36.75" customHeight="1" x14ac:dyDescent="0.3">
      <c r="A210" s="413"/>
      <c r="B210" s="369" t="s">
        <v>582</v>
      </c>
      <c r="C210" s="2" t="s">
        <v>583</v>
      </c>
      <c r="D210" s="2"/>
      <c r="E210" s="69">
        <f>E211</f>
        <v>13370.400000000001</v>
      </c>
    </row>
    <row r="211" spans="1:5" ht="36.75" customHeight="1" x14ac:dyDescent="0.3">
      <c r="A211" s="413"/>
      <c r="B211" s="369" t="s">
        <v>123</v>
      </c>
      <c r="C211" s="2" t="s">
        <v>583</v>
      </c>
      <c r="D211" s="2" t="s">
        <v>122</v>
      </c>
      <c r="E211" s="69">
        <f>Ведомственная!J421</f>
        <v>13370.400000000001</v>
      </c>
    </row>
    <row r="212" spans="1:5" ht="45" customHeight="1" x14ac:dyDescent="0.3">
      <c r="A212" s="383"/>
      <c r="B212" s="105" t="s">
        <v>552</v>
      </c>
      <c r="C212" s="32" t="s">
        <v>551</v>
      </c>
      <c r="D212" s="9"/>
      <c r="E212" s="69">
        <f>E216+E218+E213</f>
        <v>40661.199999999997</v>
      </c>
    </row>
    <row r="213" spans="1:5" ht="45" customHeight="1" x14ac:dyDescent="0.3">
      <c r="A213" s="454"/>
      <c r="B213" s="456" t="s">
        <v>573</v>
      </c>
      <c r="C213" s="8" t="s">
        <v>574</v>
      </c>
      <c r="D213" s="2"/>
      <c r="E213" s="69">
        <f>E215+E214</f>
        <v>7220.1</v>
      </c>
    </row>
    <row r="214" spans="1:5" ht="45" customHeight="1" x14ac:dyDescent="0.3">
      <c r="A214" s="468"/>
      <c r="B214" s="465" t="s">
        <v>111</v>
      </c>
      <c r="C214" s="79" t="s">
        <v>574</v>
      </c>
      <c r="D214" s="9" t="s">
        <v>87</v>
      </c>
      <c r="E214" s="69">
        <f>Ведомственная!J378+Ведомственная!J428</f>
        <v>320.10000000000002</v>
      </c>
    </row>
    <row r="215" spans="1:5" ht="29.25" customHeight="1" x14ac:dyDescent="0.3">
      <c r="A215" s="454"/>
      <c r="B215" s="105" t="s">
        <v>123</v>
      </c>
      <c r="C215" s="32" t="s">
        <v>574</v>
      </c>
      <c r="D215" s="2" t="s">
        <v>122</v>
      </c>
      <c r="E215" s="69">
        <f>Ведомственная!J444+Ведомственная!J429</f>
        <v>6900</v>
      </c>
    </row>
    <row r="216" spans="1:5" ht="156" customHeight="1" x14ac:dyDescent="0.3">
      <c r="A216" s="384"/>
      <c r="B216" s="385" t="s">
        <v>558</v>
      </c>
      <c r="C216" s="32" t="s">
        <v>554</v>
      </c>
      <c r="D216" s="9"/>
      <c r="E216" s="69">
        <f>E217</f>
        <v>31584</v>
      </c>
    </row>
    <row r="217" spans="1:5" ht="25.5" customHeight="1" x14ac:dyDescent="0.3">
      <c r="A217" s="383"/>
      <c r="B217" s="105" t="s">
        <v>123</v>
      </c>
      <c r="C217" s="32" t="s">
        <v>554</v>
      </c>
      <c r="D217" s="9" t="s">
        <v>122</v>
      </c>
      <c r="E217" s="69">
        <f>Ведомственная!J431</f>
        <v>31584</v>
      </c>
    </row>
    <row r="218" spans="1:5" ht="25.5" customHeight="1" x14ac:dyDescent="0.3">
      <c r="A218" s="454"/>
      <c r="B218" s="456" t="s">
        <v>614</v>
      </c>
      <c r="C218" s="420" t="s">
        <v>613</v>
      </c>
      <c r="D218" s="2"/>
      <c r="E218" s="69">
        <f>E219</f>
        <v>1857.1</v>
      </c>
    </row>
    <row r="219" spans="1:5" ht="25.5" customHeight="1" x14ac:dyDescent="0.3">
      <c r="A219" s="454"/>
      <c r="B219" s="369" t="s">
        <v>123</v>
      </c>
      <c r="C219" s="420" t="s">
        <v>613</v>
      </c>
      <c r="D219" s="2" t="s">
        <v>122</v>
      </c>
      <c r="E219" s="69">
        <f>Ведомственная!J394</f>
        <v>1857.1</v>
      </c>
    </row>
    <row r="220" spans="1:5" ht="18.75" customHeight="1" x14ac:dyDescent="0.3">
      <c r="A220" s="383"/>
      <c r="B220" s="369"/>
      <c r="C220" s="32"/>
      <c r="D220" s="9"/>
      <c r="E220" s="69"/>
    </row>
    <row r="221" spans="1:5" ht="48" customHeight="1" x14ac:dyDescent="0.3">
      <c r="A221" s="224" t="s">
        <v>188</v>
      </c>
      <c r="B221" s="366" t="s">
        <v>176</v>
      </c>
      <c r="C221" s="235" t="s">
        <v>321</v>
      </c>
      <c r="D221" s="235"/>
      <c r="E221" s="227">
        <f>E222+E256+E260</f>
        <v>1639298.4</v>
      </c>
    </row>
    <row r="222" spans="1:5" ht="48" customHeight="1" x14ac:dyDescent="0.3">
      <c r="A222" s="43"/>
      <c r="B222" s="109" t="s">
        <v>149</v>
      </c>
      <c r="C222" s="86" t="s">
        <v>322</v>
      </c>
      <c r="D222" s="86"/>
      <c r="E222" s="69">
        <f>E223+E226+E233+E237+E239+E230+E243+E246+E235+E249+E251</f>
        <v>1517435.9</v>
      </c>
    </row>
    <row r="223" spans="1:5" ht="48" customHeight="1" x14ac:dyDescent="0.3">
      <c r="A223" s="43"/>
      <c r="B223" s="209" t="s">
        <v>102</v>
      </c>
      <c r="C223" s="2" t="s">
        <v>326</v>
      </c>
      <c r="D223" s="2"/>
      <c r="E223" s="69">
        <f>E224+E225</f>
        <v>77201</v>
      </c>
    </row>
    <row r="224" spans="1:5" ht="48" customHeight="1" x14ac:dyDescent="0.3">
      <c r="A224" s="43"/>
      <c r="B224" s="15" t="s">
        <v>118</v>
      </c>
      <c r="C224" s="2" t="s">
        <v>326</v>
      </c>
      <c r="D224" s="2" t="s">
        <v>117</v>
      </c>
      <c r="E224" s="69">
        <f>Ведомственная!J494</f>
        <v>63796.6</v>
      </c>
    </row>
    <row r="225" spans="1:5" ht="25.5" customHeight="1" x14ac:dyDescent="0.3">
      <c r="A225" s="43"/>
      <c r="B225" s="209" t="s">
        <v>126</v>
      </c>
      <c r="C225" s="2" t="s">
        <v>326</v>
      </c>
      <c r="D225" s="2" t="s">
        <v>124</v>
      </c>
      <c r="E225" s="69">
        <f>Ведомственная!J495</f>
        <v>13404.4</v>
      </c>
    </row>
    <row r="226" spans="1:5" ht="48" customHeight="1" x14ac:dyDescent="0.3">
      <c r="A226" s="43"/>
      <c r="B226" s="109" t="s">
        <v>174</v>
      </c>
      <c r="C226" s="213" t="s">
        <v>323</v>
      </c>
      <c r="D226" s="86"/>
      <c r="E226" s="69">
        <f>E227+E228+E229</f>
        <v>85795.500000000015</v>
      </c>
    </row>
    <row r="227" spans="1:5" ht="59.25" customHeight="1" x14ac:dyDescent="0.3">
      <c r="A227" s="43"/>
      <c r="B227" s="207" t="s">
        <v>111</v>
      </c>
      <c r="C227" s="213" t="s">
        <v>323</v>
      </c>
      <c r="D227" s="86" t="s">
        <v>87</v>
      </c>
      <c r="E227" s="69">
        <f>Ведомственная!J524</f>
        <v>553.79999999999995</v>
      </c>
    </row>
    <row r="228" spans="1:5" ht="45" customHeight="1" x14ac:dyDescent="0.3">
      <c r="A228" s="43"/>
      <c r="B228" s="185" t="s">
        <v>118</v>
      </c>
      <c r="C228" s="213" t="s">
        <v>323</v>
      </c>
      <c r="D228" s="86" t="s">
        <v>117</v>
      </c>
      <c r="E228" s="69">
        <f>Ведомственная!J467+Ведомственная!J452+Ведомственная!J497</f>
        <v>79630.100000000006</v>
      </c>
    </row>
    <row r="229" spans="1:5" ht="31.5" customHeight="1" x14ac:dyDescent="0.3">
      <c r="A229" s="43"/>
      <c r="B229" s="209" t="s">
        <v>125</v>
      </c>
      <c r="C229" s="213" t="s">
        <v>323</v>
      </c>
      <c r="D229" s="86" t="s">
        <v>124</v>
      </c>
      <c r="E229" s="69">
        <f>Ведомственная!J468+Ведомственная!J498</f>
        <v>5611.6</v>
      </c>
    </row>
    <row r="230" spans="1:5" ht="56.25" x14ac:dyDescent="0.3">
      <c r="A230" s="43"/>
      <c r="B230" s="396" t="s">
        <v>108</v>
      </c>
      <c r="C230" s="2" t="s">
        <v>564</v>
      </c>
      <c r="D230" s="55"/>
      <c r="E230" s="69">
        <f>E231+E232</f>
        <v>348563.1</v>
      </c>
    </row>
    <row r="231" spans="1:5" ht="31.5" customHeight="1" x14ac:dyDescent="0.3">
      <c r="A231" s="43"/>
      <c r="B231" s="83" t="s">
        <v>118</v>
      </c>
      <c r="C231" s="2" t="s">
        <v>564</v>
      </c>
      <c r="D231" s="88" t="s">
        <v>117</v>
      </c>
      <c r="E231" s="69">
        <f>Ведомственная!J470+Ведомственная!J454</f>
        <v>326190.89999999997</v>
      </c>
    </row>
    <row r="232" spans="1:5" ht="31.5" customHeight="1" x14ac:dyDescent="0.3">
      <c r="A232" s="43"/>
      <c r="B232" s="394" t="s">
        <v>125</v>
      </c>
      <c r="C232" s="2" t="s">
        <v>564</v>
      </c>
      <c r="D232" s="55" t="s">
        <v>124</v>
      </c>
      <c r="E232" s="69">
        <f>Ведомственная!J455+Ведомственная!J471</f>
        <v>22372.2</v>
      </c>
    </row>
    <row r="233" spans="1:5" ht="126" customHeight="1" x14ac:dyDescent="0.3">
      <c r="A233" s="43"/>
      <c r="B233" s="266" t="s">
        <v>154</v>
      </c>
      <c r="C233" s="31" t="s">
        <v>334</v>
      </c>
      <c r="D233" s="31"/>
      <c r="E233" s="69">
        <f>E234</f>
        <v>14523</v>
      </c>
    </row>
    <row r="234" spans="1:5" ht="42" customHeight="1" x14ac:dyDescent="0.3">
      <c r="A234" s="43"/>
      <c r="B234" s="112" t="s">
        <v>120</v>
      </c>
      <c r="C234" s="31" t="s">
        <v>334</v>
      </c>
      <c r="D234" s="31" t="s">
        <v>119</v>
      </c>
      <c r="E234" s="69">
        <f>Ведомственная!J545</f>
        <v>14523</v>
      </c>
    </row>
    <row r="235" spans="1:5" ht="173.25" customHeight="1" x14ac:dyDescent="0.3">
      <c r="A235" s="43"/>
      <c r="B235" s="386" t="s">
        <v>555</v>
      </c>
      <c r="C235" s="2" t="s">
        <v>556</v>
      </c>
      <c r="D235" s="2"/>
      <c r="E235" s="69">
        <f>E236</f>
        <v>62.5</v>
      </c>
    </row>
    <row r="236" spans="1:5" ht="42" customHeight="1" x14ac:dyDescent="0.3">
      <c r="A236" s="43"/>
      <c r="B236" s="15" t="s">
        <v>118</v>
      </c>
      <c r="C236" s="2" t="s">
        <v>556</v>
      </c>
      <c r="D236" s="2" t="s">
        <v>117</v>
      </c>
      <c r="E236" s="69">
        <f>Ведомственная!J500</f>
        <v>62.5</v>
      </c>
    </row>
    <row r="237" spans="1:5" ht="177" customHeight="1" x14ac:dyDescent="0.3">
      <c r="A237" s="43"/>
      <c r="B237" s="336" t="s">
        <v>476</v>
      </c>
      <c r="C237" s="2" t="s">
        <v>324</v>
      </c>
      <c r="D237" s="2"/>
      <c r="E237" s="69">
        <f>E238</f>
        <v>10088.700000000001</v>
      </c>
    </row>
    <row r="238" spans="1:5" ht="42" customHeight="1" x14ac:dyDescent="0.3">
      <c r="A238" s="43"/>
      <c r="B238" s="13" t="s">
        <v>118</v>
      </c>
      <c r="C238" s="2" t="s">
        <v>324</v>
      </c>
      <c r="D238" s="2" t="s">
        <v>117</v>
      </c>
      <c r="E238" s="69">
        <f>Ведомственная!J473+Ведомственная!J457</f>
        <v>10088.700000000001</v>
      </c>
    </row>
    <row r="239" spans="1:5" ht="121.5" customHeight="1" x14ac:dyDescent="0.3">
      <c r="A239" s="43"/>
      <c r="B239" s="343" t="s">
        <v>498</v>
      </c>
      <c r="C239" s="2" t="s">
        <v>325</v>
      </c>
      <c r="D239" s="2"/>
      <c r="E239" s="69">
        <f>E241+E242+E240</f>
        <v>928958.6</v>
      </c>
    </row>
    <row r="240" spans="1:5" ht="33" customHeight="1" x14ac:dyDescent="0.3">
      <c r="A240" s="43"/>
      <c r="B240" s="427" t="s">
        <v>91</v>
      </c>
      <c r="C240" s="2" t="s">
        <v>325</v>
      </c>
      <c r="D240" s="2" t="s">
        <v>89</v>
      </c>
      <c r="E240" s="69">
        <f>Ведомственная!J526</f>
        <v>5900</v>
      </c>
    </row>
    <row r="241" spans="1:5" ht="24" customHeight="1" x14ac:dyDescent="0.3">
      <c r="A241" s="43"/>
      <c r="B241" s="83" t="s">
        <v>118</v>
      </c>
      <c r="C241" s="2" t="s">
        <v>325</v>
      </c>
      <c r="D241" s="88" t="s">
        <v>117</v>
      </c>
      <c r="E241" s="69">
        <f>Ведомственная!J459+Ведомственная!J475</f>
        <v>866037</v>
      </c>
    </row>
    <row r="242" spans="1:5" ht="24" customHeight="1" x14ac:dyDescent="0.3">
      <c r="A242" s="43"/>
      <c r="B242" s="209" t="s">
        <v>125</v>
      </c>
      <c r="C242" s="2" t="s">
        <v>325</v>
      </c>
      <c r="D242" s="55" t="s">
        <v>124</v>
      </c>
      <c r="E242" s="69">
        <f>Ведомственная!J476+Ведомственная!J460</f>
        <v>57021.599999999999</v>
      </c>
    </row>
    <row r="243" spans="1:5" ht="88.5" customHeight="1" x14ac:dyDescent="0.3">
      <c r="A243" s="43"/>
      <c r="B243" s="210" t="s">
        <v>150</v>
      </c>
      <c r="C243" s="31" t="s">
        <v>327</v>
      </c>
      <c r="D243" s="2"/>
      <c r="E243" s="219">
        <f>E244+E245</f>
        <v>2239.5</v>
      </c>
    </row>
    <row r="244" spans="1:5" ht="43.5" customHeight="1" x14ac:dyDescent="0.3">
      <c r="A244" s="43"/>
      <c r="B244" s="15" t="s">
        <v>118</v>
      </c>
      <c r="C244" s="31" t="s">
        <v>327</v>
      </c>
      <c r="D244" s="2" t="s">
        <v>117</v>
      </c>
      <c r="E244" s="69">
        <f>Ведомственная!J478</f>
        <v>2155.5</v>
      </c>
    </row>
    <row r="245" spans="1:5" ht="33" customHeight="1" x14ac:dyDescent="0.3">
      <c r="A245" s="43"/>
      <c r="B245" s="387" t="s">
        <v>126</v>
      </c>
      <c r="C245" s="31" t="s">
        <v>327</v>
      </c>
      <c r="D245" s="2" t="s">
        <v>124</v>
      </c>
      <c r="E245" s="69">
        <f>Ведомственная!J479</f>
        <v>84</v>
      </c>
    </row>
    <row r="246" spans="1:5" ht="234" customHeight="1" x14ac:dyDescent="0.3">
      <c r="A246" s="43"/>
      <c r="B246" s="392" t="s">
        <v>559</v>
      </c>
      <c r="C246" s="31" t="s">
        <v>384</v>
      </c>
      <c r="D246" s="2"/>
      <c r="E246" s="69">
        <f>E247+E248</f>
        <v>6677</v>
      </c>
    </row>
    <row r="247" spans="1:5" ht="32.25" customHeight="1" x14ac:dyDescent="0.3">
      <c r="A247" s="43"/>
      <c r="B247" s="15" t="s">
        <v>118</v>
      </c>
      <c r="C247" s="31" t="s">
        <v>384</v>
      </c>
      <c r="D247" s="2" t="s">
        <v>117</v>
      </c>
      <c r="E247" s="69">
        <f>Ведомственная!J481</f>
        <v>6177</v>
      </c>
    </row>
    <row r="248" spans="1:5" ht="32.25" customHeight="1" x14ac:dyDescent="0.3">
      <c r="A248" s="43"/>
      <c r="B248" s="437" t="s">
        <v>126</v>
      </c>
      <c r="C248" s="31" t="s">
        <v>384</v>
      </c>
      <c r="D248" s="2" t="s">
        <v>124</v>
      </c>
      <c r="E248" s="69">
        <f>Ведомственная!J482</f>
        <v>500</v>
      </c>
    </row>
    <row r="249" spans="1:5" ht="57.75" customHeight="1" x14ac:dyDescent="0.3">
      <c r="A249" s="43"/>
      <c r="B249" s="437" t="s">
        <v>598</v>
      </c>
      <c r="C249" s="32" t="s">
        <v>597</v>
      </c>
      <c r="D249" s="2"/>
      <c r="E249" s="69">
        <f>E250</f>
        <v>31159.4</v>
      </c>
    </row>
    <row r="250" spans="1:5" ht="39" customHeight="1" x14ac:dyDescent="0.3">
      <c r="A250" s="43"/>
      <c r="B250" s="83" t="s">
        <v>118</v>
      </c>
      <c r="C250" s="84" t="s">
        <v>597</v>
      </c>
      <c r="D250" s="399" t="s">
        <v>117</v>
      </c>
      <c r="E250" s="69">
        <f>Ведомственная!J462+Ведомственная!J484</f>
        <v>31159.4</v>
      </c>
    </row>
    <row r="251" spans="1:5" ht="18.75" x14ac:dyDescent="0.3">
      <c r="A251" s="43"/>
      <c r="B251" s="83" t="s">
        <v>603</v>
      </c>
      <c r="C251" s="84" t="s">
        <v>648</v>
      </c>
      <c r="D251" s="399"/>
      <c r="E251" s="69">
        <f>E252+E254</f>
        <v>12167.600000000002</v>
      </c>
    </row>
    <row r="252" spans="1:5" ht="56.25" x14ac:dyDescent="0.3">
      <c r="A252" s="43"/>
      <c r="B252" s="83" t="s">
        <v>599</v>
      </c>
      <c r="C252" s="84" t="s">
        <v>604</v>
      </c>
      <c r="D252" s="399"/>
      <c r="E252" s="69">
        <f>E253</f>
        <v>10966.400000000001</v>
      </c>
    </row>
    <row r="253" spans="1:5" ht="39" customHeight="1" x14ac:dyDescent="0.3">
      <c r="A253" s="43"/>
      <c r="B253" s="83" t="s">
        <v>118</v>
      </c>
      <c r="C253" s="84" t="s">
        <v>604</v>
      </c>
      <c r="D253" s="399" t="s">
        <v>117</v>
      </c>
      <c r="E253" s="69">
        <f>Ведомственная!J489</f>
        <v>10966.400000000001</v>
      </c>
    </row>
    <row r="254" spans="1:5" ht="64.5" customHeight="1" x14ac:dyDescent="0.3">
      <c r="A254" s="43"/>
      <c r="B254" s="15" t="s">
        <v>605</v>
      </c>
      <c r="C254" s="8" t="s">
        <v>632</v>
      </c>
      <c r="D254" s="55"/>
      <c r="E254" s="69">
        <f>E255</f>
        <v>1201.1999999999998</v>
      </c>
    </row>
    <row r="255" spans="1:5" ht="39" customHeight="1" x14ac:dyDescent="0.3">
      <c r="A255" s="43"/>
      <c r="B255" s="15" t="s">
        <v>118</v>
      </c>
      <c r="C255" s="8" t="s">
        <v>632</v>
      </c>
      <c r="D255" s="55" t="s">
        <v>117</v>
      </c>
      <c r="E255" s="69">
        <f>Ведомственная!J487</f>
        <v>1201.1999999999998</v>
      </c>
    </row>
    <row r="256" spans="1:5" ht="32.25" customHeight="1" x14ac:dyDescent="0.3">
      <c r="A256" s="43"/>
      <c r="B256" s="309" t="s">
        <v>153</v>
      </c>
      <c r="C256" s="2" t="s">
        <v>331</v>
      </c>
      <c r="D256" s="2"/>
      <c r="E256" s="69">
        <f>E257</f>
        <v>33751.300000000003</v>
      </c>
    </row>
    <row r="257" spans="1:5" ht="52.5" customHeight="1" x14ac:dyDescent="0.3">
      <c r="A257" s="43"/>
      <c r="B257" s="309" t="s">
        <v>175</v>
      </c>
      <c r="C257" s="90" t="s">
        <v>332</v>
      </c>
      <c r="D257" s="2"/>
      <c r="E257" s="69">
        <f>E258+E259</f>
        <v>33751.300000000003</v>
      </c>
    </row>
    <row r="258" spans="1:5" ht="32.25" customHeight="1" x14ac:dyDescent="0.3">
      <c r="A258" s="43"/>
      <c r="B258" s="13" t="s">
        <v>118</v>
      </c>
      <c r="C258" s="90" t="s">
        <v>332</v>
      </c>
      <c r="D258" s="2" t="s">
        <v>117</v>
      </c>
      <c r="E258" s="69">
        <f>Ведомственная!J529</f>
        <v>32234.799999999999</v>
      </c>
    </row>
    <row r="259" spans="1:5" ht="32.25" customHeight="1" x14ac:dyDescent="0.3">
      <c r="A259" s="43"/>
      <c r="B259" s="13" t="s">
        <v>126</v>
      </c>
      <c r="C259" s="90" t="s">
        <v>332</v>
      </c>
      <c r="D259" s="2" t="s">
        <v>124</v>
      </c>
      <c r="E259" s="69">
        <f>Ведомственная!J530</f>
        <v>1516.5</v>
      </c>
    </row>
    <row r="260" spans="1:5" ht="68.25" customHeight="1" x14ac:dyDescent="0.3">
      <c r="A260" s="43"/>
      <c r="B260" s="310" t="s">
        <v>151</v>
      </c>
      <c r="C260" s="2" t="s">
        <v>328</v>
      </c>
      <c r="D260" s="2"/>
      <c r="E260" s="69">
        <f>E261+E265+E269</f>
        <v>88111.200000000012</v>
      </c>
    </row>
    <row r="261" spans="1:5" ht="43.5" customHeight="1" x14ac:dyDescent="0.3">
      <c r="A261" s="43"/>
      <c r="B261" s="207" t="s">
        <v>98</v>
      </c>
      <c r="C261" s="2" t="s">
        <v>333</v>
      </c>
      <c r="D261" s="2"/>
      <c r="E261" s="69">
        <f>E262+E263+E264</f>
        <v>10723.5</v>
      </c>
    </row>
    <row r="262" spans="1:5" ht="40.5" customHeight="1" x14ac:dyDescent="0.3">
      <c r="A262" s="43"/>
      <c r="B262" s="208" t="s">
        <v>650</v>
      </c>
      <c r="C262" s="2" t="s">
        <v>333</v>
      </c>
      <c r="D262" s="2" t="s">
        <v>86</v>
      </c>
      <c r="E262" s="69">
        <f>Ведомственная!J533</f>
        <v>9921.1</v>
      </c>
    </row>
    <row r="263" spans="1:5" ht="63.75" customHeight="1" x14ac:dyDescent="0.3">
      <c r="A263" s="43"/>
      <c r="B263" s="207" t="s">
        <v>111</v>
      </c>
      <c r="C263" s="2" t="s">
        <v>333</v>
      </c>
      <c r="D263" s="2" t="s">
        <v>87</v>
      </c>
      <c r="E263" s="69">
        <f>Ведомственная!J534</f>
        <v>792.6</v>
      </c>
    </row>
    <row r="264" spans="1:5" ht="34.5" customHeight="1" x14ac:dyDescent="0.3">
      <c r="A264" s="43"/>
      <c r="B264" s="207" t="s">
        <v>194</v>
      </c>
      <c r="C264" s="2" t="s">
        <v>333</v>
      </c>
      <c r="D264" s="2" t="s">
        <v>88</v>
      </c>
      <c r="E264" s="69">
        <f>Ведомственная!J535</f>
        <v>9.8000000000000007</v>
      </c>
    </row>
    <row r="265" spans="1:5" ht="44.25" customHeight="1" x14ac:dyDescent="0.3">
      <c r="A265" s="43"/>
      <c r="B265" s="105" t="s">
        <v>102</v>
      </c>
      <c r="C265" s="2" t="s">
        <v>329</v>
      </c>
      <c r="D265" s="2"/>
      <c r="E265" s="69">
        <f>E266+E267+E268</f>
        <v>77291.100000000006</v>
      </c>
    </row>
    <row r="266" spans="1:5" ht="39" customHeight="1" x14ac:dyDescent="0.3">
      <c r="A266" s="43"/>
      <c r="B266" s="108" t="s">
        <v>91</v>
      </c>
      <c r="C266" s="12" t="s">
        <v>329</v>
      </c>
      <c r="D266" s="12" t="s">
        <v>89</v>
      </c>
      <c r="E266" s="69">
        <f>Ведомственная!J537</f>
        <v>56899.5</v>
      </c>
    </row>
    <row r="267" spans="1:5" ht="58.5" customHeight="1" x14ac:dyDescent="0.3">
      <c r="A267" s="43"/>
      <c r="B267" s="207" t="s">
        <v>111</v>
      </c>
      <c r="C267" s="2" t="s">
        <v>329</v>
      </c>
      <c r="D267" s="2" t="s">
        <v>87</v>
      </c>
      <c r="E267" s="69">
        <f>Ведомственная!J538</f>
        <v>20255.8</v>
      </c>
    </row>
    <row r="268" spans="1:5" ht="34.5" customHeight="1" x14ac:dyDescent="0.3">
      <c r="A268" s="43"/>
      <c r="B268" s="105" t="s">
        <v>194</v>
      </c>
      <c r="C268" s="12" t="s">
        <v>329</v>
      </c>
      <c r="D268" s="12" t="s">
        <v>88</v>
      </c>
      <c r="E268" s="69">
        <f>Ведомственная!J539</f>
        <v>135.80000000000001</v>
      </c>
    </row>
    <row r="269" spans="1:5" ht="34.5" customHeight="1" x14ac:dyDescent="0.3">
      <c r="A269" s="43"/>
      <c r="B269" s="105" t="s">
        <v>18</v>
      </c>
      <c r="C269" s="2" t="s">
        <v>539</v>
      </c>
      <c r="D269" s="2"/>
      <c r="E269" s="69">
        <f>E270</f>
        <v>96.6</v>
      </c>
    </row>
    <row r="270" spans="1:5" ht="34.5" customHeight="1" x14ac:dyDescent="0.3">
      <c r="A270" s="43"/>
      <c r="B270" s="13" t="s">
        <v>118</v>
      </c>
      <c r="C270" s="2" t="s">
        <v>539</v>
      </c>
      <c r="D270" s="31" t="s">
        <v>117</v>
      </c>
      <c r="E270" s="69">
        <f>Ведомственная!J509</f>
        <v>96.6</v>
      </c>
    </row>
    <row r="271" spans="1:5" ht="48" customHeight="1" x14ac:dyDescent="0.3">
      <c r="A271" s="240" t="s">
        <v>189</v>
      </c>
      <c r="B271" s="238" t="s">
        <v>152</v>
      </c>
      <c r="C271" s="226" t="s">
        <v>289</v>
      </c>
      <c r="D271" s="230"/>
      <c r="E271" s="227">
        <f>E272</f>
        <v>5758.9000000000005</v>
      </c>
    </row>
    <row r="272" spans="1:5" ht="63" customHeight="1" x14ac:dyDescent="0.3">
      <c r="A272" s="39"/>
      <c r="B272" s="132" t="s">
        <v>128</v>
      </c>
      <c r="C272" s="2" t="s">
        <v>308</v>
      </c>
      <c r="D272" s="8"/>
      <c r="E272" s="69">
        <f>E273+E279+E277</f>
        <v>5758.9000000000005</v>
      </c>
    </row>
    <row r="273" spans="1:5" ht="68.25" customHeight="1" x14ac:dyDescent="0.3">
      <c r="A273" s="39"/>
      <c r="B273" s="136" t="s">
        <v>173</v>
      </c>
      <c r="C273" s="12" t="s">
        <v>310</v>
      </c>
      <c r="D273" s="31"/>
      <c r="E273" s="69">
        <f>E274+E275+E276</f>
        <v>5084.6000000000004</v>
      </c>
    </row>
    <row r="274" spans="1:5" ht="68.25" customHeight="1" x14ac:dyDescent="0.3">
      <c r="A274" s="39"/>
      <c r="B274" s="356" t="s">
        <v>111</v>
      </c>
      <c r="C274" s="12" t="s">
        <v>310</v>
      </c>
      <c r="D274" s="31" t="s">
        <v>87</v>
      </c>
      <c r="E274" s="69">
        <f>Ведомственная!J260+Ведомственная!J650</f>
        <v>730.1</v>
      </c>
    </row>
    <row r="275" spans="1:5" ht="39" customHeight="1" x14ac:dyDescent="0.3">
      <c r="A275" s="39"/>
      <c r="B275" s="5" t="s">
        <v>118</v>
      </c>
      <c r="C275" s="12" t="s">
        <v>310</v>
      </c>
      <c r="D275" s="32" t="s">
        <v>117</v>
      </c>
      <c r="E275" s="69">
        <f>Ведомственная!J514</f>
        <v>3854.5</v>
      </c>
    </row>
    <row r="276" spans="1:5" ht="39" customHeight="1" x14ac:dyDescent="0.3">
      <c r="A276" s="39"/>
      <c r="B276" s="5" t="s">
        <v>126</v>
      </c>
      <c r="C276" s="12" t="s">
        <v>310</v>
      </c>
      <c r="D276" s="32" t="s">
        <v>124</v>
      </c>
      <c r="E276" s="69">
        <f>Ведомственная!J515</f>
        <v>500</v>
      </c>
    </row>
    <row r="277" spans="1:5" ht="131.25" customHeight="1" x14ac:dyDescent="0.3">
      <c r="A277" s="39"/>
      <c r="B277" s="410" t="s">
        <v>512</v>
      </c>
      <c r="C277" s="12" t="s">
        <v>421</v>
      </c>
      <c r="D277" s="31"/>
      <c r="E277" s="69">
        <f>E278</f>
        <v>33.5</v>
      </c>
    </row>
    <row r="278" spans="1:5" ht="42.75" customHeight="1" x14ac:dyDescent="0.3">
      <c r="A278" s="39"/>
      <c r="B278" s="121" t="s">
        <v>111</v>
      </c>
      <c r="C278" s="12" t="s">
        <v>421</v>
      </c>
      <c r="D278" s="31" t="s">
        <v>87</v>
      </c>
      <c r="E278" s="69">
        <f>Ведомственная!J652</f>
        <v>33.5</v>
      </c>
    </row>
    <row r="279" spans="1:5" ht="60.75" customHeight="1" x14ac:dyDescent="0.3">
      <c r="A279" s="39"/>
      <c r="B279" s="136" t="s">
        <v>481</v>
      </c>
      <c r="C279" s="120" t="s">
        <v>309</v>
      </c>
      <c r="D279" s="120"/>
      <c r="E279" s="69">
        <f>E280+E281</f>
        <v>640.79999999999995</v>
      </c>
    </row>
    <row r="280" spans="1:5" ht="46.5" customHeight="1" x14ac:dyDescent="0.3">
      <c r="A280" s="39"/>
      <c r="B280" s="359" t="s">
        <v>650</v>
      </c>
      <c r="C280" s="120" t="s">
        <v>309</v>
      </c>
      <c r="D280" s="120" t="s">
        <v>86</v>
      </c>
      <c r="E280" s="69">
        <f>Ведомственная!J676</f>
        <v>558.79999999999995</v>
      </c>
    </row>
    <row r="281" spans="1:5" ht="58.5" customHeight="1" x14ac:dyDescent="0.3">
      <c r="A281" s="39"/>
      <c r="B281" s="121" t="s">
        <v>111</v>
      </c>
      <c r="C281" s="120" t="s">
        <v>309</v>
      </c>
      <c r="D281" s="120" t="s">
        <v>87</v>
      </c>
      <c r="E281" s="69">
        <f>Ведомственная!J677</f>
        <v>82</v>
      </c>
    </row>
    <row r="282" spans="1:5" ht="65.25" customHeight="1" x14ac:dyDescent="0.3">
      <c r="A282" s="242" t="s">
        <v>190</v>
      </c>
      <c r="B282" s="229" t="s">
        <v>207</v>
      </c>
      <c r="C282" s="226" t="s">
        <v>294</v>
      </c>
      <c r="D282" s="82"/>
      <c r="E282" s="227">
        <f>E283+E286</f>
        <v>12963</v>
      </c>
    </row>
    <row r="283" spans="1:5" ht="63" customHeight="1" x14ac:dyDescent="0.3">
      <c r="A283" s="243"/>
      <c r="B283" s="244" t="s">
        <v>138</v>
      </c>
      <c r="C283" s="90" t="s">
        <v>295</v>
      </c>
      <c r="D283" s="90"/>
      <c r="E283" s="219">
        <f>E284</f>
        <v>917.4</v>
      </c>
    </row>
    <row r="284" spans="1:5" ht="66" customHeight="1" x14ac:dyDescent="0.3">
      <c r="A284" s="243"/>
      <c r="B284" s="244" t="s">
        <v>139</v>
      </c>
      <c r="C284" s="90" t="s">
        <v>296</v>
      </c>
      <c r="D284" s="90"/>
      <c r="E284" s="219">
        <f>E285</f>
        <v>917.4</v>
      </c>
    </row>
    <row r="285" spans="1:5" ht="48.75" customHeight="1" x14ac:dyDescent="0.3">
      <c r="A285" s="243"/>
      <c r="B285" s="121" t="s">
        <v>111</v>
      </c>
      <c r="C285" s="90" t="s">
        <v>296</v>
      </c>
      <c r="D285" s="90" t="s">
        <v>87</v>
      </c>
      <c r="E285" s="219">
        <f>Ведомственная!J632</f>
        <v>917.4</v>
      </c>
    </row>
    <row r="286" spans="1:5" ht="36.75" customHeight="1" x14ac:dyDescent="0.3">
      <c r="A286" s="243"/>
      <c r="B286" s="136" t="s">
        <v>131</v>
      </c>
      <c r="C286" s="90" t="s">
        <v>297</v>
      </c>
      <c r="D286" s="90"/>
      <c r="E286" s="219">
        <f>E287+E290</f>
        <v>12045.6</v>
      </c>
    </row>
    <row r="287" spans="1:5" ht="39.75" customHeight="1" x14ac:dyDescent="0.3">
      <c r="A287" s="243"/>
      <c r="B287" s="121" t="s">
        <v>98</v>
      </c>
      <c r="C287" s="245" t="s">
        <v>298</v>
      </c>
      <c r="D287" s="90"/>
      <c r="E287" s="219">
        <f>E288+E289</f>
        <v>1750.3999999999999</v>
      </c>
    </row>
    <row r="288" spans="1:5" ht="48.75" customHeight="1" x14ac:dyDescent="0.3">
      <c r="A288" s="243"/>
      <c r="B288" s="222" t="s">
        <v>650</v>
      </c>
      <c r="C288" s="245" t="s">
        <v>298</v>
      </c>
      <c r="D288" s="90" t="s">
        <v>86</v>
      </c>
      <c r="E288" s="219">
        <f>Ведомственная!J642</f>
        <v>1675.8</v>
      </c>
    </row>
    <row r="289" spans="1:5" ht="36" customHeight="1" x14ac:dyDescent="0.3">
      <c r="A289" s="243"/>
      <c r="B289" s="121" t="s">
        <v>111</v>
      </c>
      <c r="C289" s="245" t="s">
        <v>298</v>
      </c>
      <c r="D289" s="90" t="s">
        <v>87</v>
      </c>
      <c r="E289" s="219">
        <f>Ведомственная!J643</f>
        <v>74.599999999999994</v>
      </c>
    </row>
    <row r="290" spans="1:5" ht="39.75" customHeight="1" x14ac:dyDescent="0.3">
      <c r="A290" s="243"/>
      <c r="B290" s="136" t="s">
        <v>102</v>
      </c>
      <c r="C290" s="90" t="s">
        <v>299</v>
      </c>
      <c r="D290" s="90"/>
      <c r="E290" s="219">
        <f>E291+E292+E293</f>
        <v>10295.200000000001</v>
      </c>
    </row>
    <row r="291" spans="1:5" ht="35.25" customHeight="1" x14ac:dyDescent="0.3">
      <c r="A291" s="243"/>
      <c r="B291" s="108" t="s">
        <v>91</v>
      </c>
      <c r="C291" s="90" t="s">
        <v>299</v>
      </c>
      <c r="D291" s="35" t="s">
        <v>89</v>
      </c>
      <c r="E291" s="219">
        <f>Ведомственная!J635</f>
        <v>9139.1</v>
      </c>
    </row>
    <row r="292" spans="1:5" ht="58.5" customHeight="1" x14ac:dyDescent="0.3">
      <c r="A292" s="243"/>
      <c r="B292" s="105" t="s">
        <v>111</v>
      </c>
      <c r="C292" s="90" t="s">
        <v>299</v>
      </c>
      <c r="D292" s="2" t="s">
        <v>87</v>
      </c>
      <c r="E292" s="219">
        <f>Ведомственная!J636</f>
        <v>1089.0999999999999</v>
      </c>
    </row>
    <row r="293" spans="1:5" ht="28.5" customHeight="1" x14ac:dyDescent="0.3">
      <c r="A293" s="243"/>
      <c r="B293" s="105" t="s">
        <v>194</v>
      </c>
      <c r="C293" s="90" t="s">
        <v>299</v>
      </c>
      <c r="D293" s="2" t="s">
        <v>88</v>
      </c>
      <c r="E293" s="219">
        <f>Ведомственная!J637</f>
        <v>67</v>
      </c>
    </row>
    <row r="294" spans="1:5" ht="42" customHeight="1" x14ac:dyDescent="0.3">
      <c r="A294" s="242" t="s">
        <v>191</v>
      </c>
      <c r="B294" s="238" t="s">
        <v>143</v>
      </c>
      <c r="C294" s="232" t="s">
        <v>336</v>
      </c>
      <c r="D294" s="226"/>
      <c r="E294" s="227">
        <f>E295+E302+E311+E317+E308</f>
        <v>121695.1</v>
      </c>
    </row>
    <row r="295" spans="1:5" ht="42" customHeight="1" x14ac:dyDescent="0.3">
      <c r="A295" s="39"/>
      <c r="B295" s="292" t="s">
        <v>394</v>
      </c>
      <c r="C295" s="55" t="s">
        <v>344</v>
      </c>
      <c r="D295" s="2"/>
      <c r="E295" s="69">
        <f>E296+E300</f>
        <v>7536.8</v>
      </c>
    </row>
    <row r="296" spans="1:5" ht="34.5" customHeight="1" x14ac:dyDescent="0.3">
      <c r="A296" s="39"/>
      <c r="B296" s="292" t="s">
        <v>396</v>
      </c>
      <c r="C296" s="2" t="s">
        <v>345</v>
      </c>
      <c r="D296" s="2"/>
      <c r="E296" s="69">
        <f>E297+E299+E298</f>
        <v>7492.7</v>
      </c>
    </row>
    <row r="297" spans="1:5" ht="60.75" customHeight="1" x14ac:dyDescent="0.3">
      <c r="A297" s="39"/>
      <c r="B297" s="105" t="s">
        <v>111</v>
      </c>
      <c r="C297" s="2" t="s">
        <v>345</v>
      </c>
      <c r="D297" s="2" t="s">
        <v>87</v>
      </c>
      <c r="E297" s="69">
        <f>Ведомственная!J571</f>
        <v>929.9</v>
      </c>
    </row>
    <row r="298" spans="1:5" ht="30.75" customHeight="1" x14ac:dyDescent="0.3">
      <c r="A298" s="39"/>
      <c r="B298" s="105" t="s">
        <v>634</v>
      </c>
      <c r="C298" s="2" t="s">
        <v>345</v>
      </c>
      <c r="D298" s="2" t="s">
        <v>633</v>
      </c>
      <c r="E298" s="69">
        <f>Ведомственная!J572</f>
        <v>20</v>
      </c>
    </row>
    <row r="299" spans="1:5" ht="31.5" customHeight="1" x14ac:dyDescent="0.3">
      <c r="A299" s="39"/>
      <c r="B299" s="105" t="s">
        <v>118</v>
      </c>
      <c r="C299" s="2" t="s">
        <v>345</v>
      </c>
      <c r="D299" s="2" t="s">
        <v>117</v>
      </c>
      <c r="E299" s="69">
        <f>Ведомственная!J573</f>
        <v>6542.8</v>
      </c>
    </row>
    <row r="300" spans="1:5" ht="31.5" customHeight="1" x14ac:dyDescent="0.3">
      <c r="A300" s="39"/>
      <c r="B300" s="105" t="s">
        <v>653</v>
      </c>
      <c r="C300" s="8" t="s">
        <v>593</v>
      </c>
      <c r="D300" s="2"/>
      <c r="E300" s="69">
        <f>E301</f>
        <v>44.1</v>
      </c>
    </row>
    <row r="301" spans="1:5" ht="31.5" customHeight="1" x14ac:dyDescent="0.3">
      <c r="A301" s="39"/>
      <c r="B301" s="105" t="s">
        <v>118</v>
      </c>
      <c r="C301" s="8" t="s">
        <v>593</v>
      </c>
      <c r="D301" s="2" t="s">
        <v>117</v>
      </c>
      <c r="E301" s="69">
        <f>Ведомственная!J575</f>
        <v>44.1</v>
      </c>
    </row>
    <row r="302" spans="1:5" ht="42" customHeight="1" x14ac:dyDescent="0.3">
      <c r="A302" s="39"/>
      <c r="B302" s="106" t="s">
        <v>399</v>
      </c>
      <c r="C302" s="88" t="s">
        <v>337</v>
      </c>
      <c r="D302" s="31"/>
      <c r="E302" s="69">
        <f>E303+E306</f>
        <v>9870.1999999999989</v>
      </c>
    </row>
    <row r="303" spans="1:5" ht="64.5" customHeight="1" x14ac:dyDescent="0.3">
      <c r="A303" s="33"/>
      <c r="B303" s="292" t="s">
        <v>398</v>
      </c>
      <c r="C303" s="88" t="s">
        <v>338</v>
      </c>
      <c r="D303" s="31"/>
      <c r="E303" s="69">
        <f>E304+E305</f>
        <v>9479.6999999999989</v>
      </c>
    </row>
    <row r="304" spans="1:5" ht="59.25" customHeight="1" x14ac:dyDescent="0.3">
      <c r="A304" s="33"/>
      <c r="B304" s="105" t="s">
        <v>111</v>
      </c>
      <c r="C304" s="88" t="s">
        <v>338</v>
      </c>
      <c r="D304" s="31" t="s">
        <v>87</v>
      </c>
      <c r="E304" s="69">
        <f>Ведомственная!J578</f>
        <v>69.3</v>
      </c>
    </row>
    <row r="305" spans="1:5" ht="27.75" customHeight="1" x14ac:dyDescent="0.3">
      <c r="A305" s="33"/>
      <c r="B305" s="105" t="s">
        <v>118</v>
      </c>
      <c r="C305" s="88" t="s">
        <v>338</v>
      </c>
      <c r="D305" s="85" t="s">
        <v>117</v>
      </c>
      <c r="E305" s="69">
        <f>Ведомственная!J579+Ведомственная!J557</f>
        <v>9410.4</v>
      </c>
    </row>
    <row r="306" spans="1:5" ht="173.25" customHeight="1" x14ac:dyDescent="0.3">
      <c r="A306" s="33"/>
      <c r="B306" s="336" t="s">
        <v>476</v>
      </c>
      <c r="C306" s="2" t="s">
        <v>339</v>
      </c>
      <c r="D306" s="2"/>
      <c r="E306" s="69">
        <f>E307</f>
        <v>390.5</v>
      </c>
    </row>
    <row r="307" spans="1:5" ht="27.75" customHeight="1" x14ac:dyDescent="0.3">
      <c r="A307" s="33"/>
      <c r="B307" s="105" t="s">
        <v>118</v>
      </c>
      <c r="C307" s="2" t="s">
        <v>339</v>
      </c>
      <c r="D307" s="90" t="s">
        <v>117</v>
      </c>
      <c r="E307" s="69">
        <f>Ведомственная!J559</f>
        <v>390.5</v>
      </c>
    </row>
    <row r="308" spans="1:5" ht="27.75" customHeight="1" x14ac:dyDescent="0.3">
      <c r="A308" s="33"/>
      <c r="B308" s="105" t="s">
        <v>676</v>
      </c>
      <c r="C308" s="88" t="s">
        <v>677</v>
      </c>
      <c r="D308" s="85"/>
      <c r="E308" s="69">
        <f>E309</f>
        <v>1550.6</v>
      </c>
    </row>
    <row r="309" spans="1:5" ht="27.75" customHeight="1" x14ac:dyDescent="0.3">
      <c r="A309" s="33"/>
      <c r="B309" s="105" t="s">
        <v>678</v>
      </c>
      <c r="C309" s="88" t="s">
        <v>679</v>
      </c>
      <c r="D309" s="85"/>
      <c r="E309" s="69">
        <f>E310</f>
        <v>1550.6</v>
      </c>
    </row>
    <row r="310" spans="1:5" ht="27.75" customHeight="1" x14ac:dyDescent="0.3">
      <c r="A310" s="33"/>
      <c r="B310" s="105" t="s">
        <v>118</v>
      </c>
      <c r="C310" s="88" t="s">
        <v>679</v>
      </c>
      <c r="D310" s="85" t="s">
        <v>117</v>
      </c>
      <c r="E310" s="69">
        <f>Ведомственная!J562</f>
        <v>1550.6</v>
      </c>
    </row>
    <row r="311" spans="1:5" ht="61.5" customHeight="1" x14ac:dyDescent="0.3">
      <c r="A311" s="33"/>
      <c r="B311" s="107" t="s">
        <v>144</v>
      </c>
      <c r="C311" s="2" t="s">
        <v>340</v>
      </c>
      <c r="D311" s="2"/>
      <c r="E311" s="69">
        <f>E312</f>
        <v>99606.2</v>
      </c>
    </row>
    <row r="312" spans="1:5" ht="46.5" customHeight="1" x14ac:dyDescent="0.3">
      <c r="A312" s="33"/>
      <c r="B312" s="107" t="s">
        <v>102</v>
      </c>
      <c r="C312" s="2" t="s">
        <v>341</v>
      </c>
      <c r="D312" s="2"/>
      <c r="E312" s="69">
        <f>E313+E314+E315+E316</f>
        <v>99606.2</v>
      </c>
    </row>
    <row r="313" spans="1:5" ht="46.5" customHeight="1" x14ac:dyDescent="0.3">
      <c r="A313" s="33"/>
      <c r="B313" s="108" t="s">
        <v>91</v>
      </c>
      <c r="C313" s="2" t="s">
        <v>341</v>
      </c>
      <c r="D313" s="35" t="s">
        <v>89</v>
      </c>
      <c r="E313" s="69">
        <f>Ведомственная!J587</f>
        <v>3994.9</v>
      </c>
    </row>
    <row r="314" spans="1:5" ht="69.75" customHeight="1" x14ac:dyDescent="0.3">
      <c r="A314" s="33"/>
      <c r="B314" s="105" t="s">
        <v>111</v>
      </c>
      <c r="C314" s="2" t="s">
        <v>341</v>
      </c>
      <c r="D314" s="2" t="s">
        <v>87</v>
      </c>
      <c r="E314" s="69">
        <f>Ведомственная!J588</f>
        <v>701.6</v>
      </c>
    </row>
    <row r="315" spans="1:5" ht="33" customHeight="1" x14ac:dyDescent="0.3">
      <c r="A315" s="33"/>
      <c r="B315" s="83" t="s">
        <v>118</v>
      </c>
      <c r="C315" s="2" t="s">
        <v>341</v>
      </c>
      <c r="D315" s="2" t="s">
        <v>117</v>
      </c>
      <c r="E315" s="69">
        <f>Ведомственная!J582+Ведомственная!J565</f>
        <v>94902.8</v>
      </c>
    </row>
    <row r="316" spans="1:5" ht="39" customHeight="1" x14ac:dyDescent="0.3">
      <c r="A316" s="33"/>
      <c r="B316" s="105" t="s">
        <v>194</v>
      </c>
      <c r="C316" s="2" t="s">
        <v>341</v>
      </c>
      <c r="D316" s="2" t="s">
        <v>88</v>
      </c>
      <c r="E316" s="69">
        <f>Ведомственная!J589</f>
        <v>6.9</v>
      </c>
    </row>
    <row r="317" spans="1:5" ht="54.75" customHeight="1" x14ac:dyDescent="0.3">
      <c r="A317" s="33"/>
      <c r="B317" s="107" t="s">
        <v>472</v>
      </c>
      <c r="C317" s="35" t="s">
        <v>342</v>
      </c>
      <c r="D317" s="2"/>
      <c r="E317" s="69">
        <f>E318</f>
        <v>3131.2999999999997</v>
      </c>
    </row>
    <row r="318" spans="1:5" ht="43.5" customHeight="1" x14ac:dyDescent="0.3">
      <c r="A318" s="33"/>
      <c r="B318" s="107" t="s">
        <v>98</v>
      </c>
      <c r="C318" s="35" t="s">
        <v>343</v>
      </c>
      <c r="D318" s="31"/>
      <c r="E318" s="69">
        <f>E319+E320+E321</f>
        <v>3131.2999999999997</v>
      </c>
    </row>
    <row r="319" spans="1:5" ht="53.25" customHeight="1" x14ac:dyDescent="0.3">
      <c r="A319" s="33"/>
      <c r="B319" s="108" t="s">
        <v>650</v>
      </c>
      <c r="C319" s="35" t="s">
        <v>343</v>
      </c>
      <c r="D319" s="31" t="s">
        <v>86</v>
      </c>
      <c r="E319" s="69">
        <f>Ведомственная!J592</f>
        <v>3015.2</v>
      </c>
    </row>
    <row r="320" spans="1:5" ht="61.5" customHeight="1" x14ac:dyDescent="0.3">
      <c r="A320" s="33"/>
      <c r="B320" s="105" t="s">
        <v>111</v>
      </c>
      <c r="C320" s="35" t="s">
        <v>343</v>
      </c>
      <c r="D320" s="102" t="s">
        <v>87</v>
      </c>
      <c r="E320" s="69">
        <f>Ведомственная!J593</f>
        <v>115.1</v>
      </c>
    </row>
    <row r="321" spans="1:5" ht="39" customHeight="1" x14ac:dyDescent="0.3">
      <c r="A321" s="33"/>
      <c r="B321" s="105" t="s">
        <v>194</v>
      </c>
      <c r="C321" s="35" t="s">
        <v>343</v>
      </c>
      <c r="D321" s="2" t="s">
        <v>88</v>
      </c>
      <c r="E321" s="69">
        <f>Ведомственная!J594</f>
        <v>1</v>
      </c>
    </row>
    <row r="322" spans="1:5" ht="56.25" x14ac:dyDescent="0.3">
      <c r="A322" s="39" t="s">
        <v>192</v>
      </c>
      <c r="B322" s="231" t="s">
        <v>584</v>
      </c>
      <c r="C322" s="232" t="s">
        <v>585</v>
      </c>
      <c r="D322" s="2"/>
      <c r="E322" s="408">
        <f>E323</f>
        <v>3006</v>
      </c>
    </row>
    <row r="323" spans="1:5" ht="39" customHeight="1" x14ac:dyDescent="0.3">
      <c r="A323" s="33"/>
      <c r="B323" s="105" t="s">
        <v>586</v>
      </c>
      <c r="C323" s="35" t="s">
        <v>588</v>
      </c>
      <c r="D323" s="2"/>
      <c r="E323" s="69">
        <f>E324</f>
        <v>3006</v>
      </c>
    </row>
    <row r="324" spans="1:5" ht="39" customHeight="1" x14ac:dyDescent="0.3">
      <c r="A324" s="33"/>
      <c r="B324" s="105" t="s">
        <v>587</v>
      </c>
      <c r="C324" s="35" t="s">
        <v>589</v>
      </c>
      <c r="D324" s="2"/>
      <c r="E324" s="69">
        <f>+E325</f>
        <v>3006</v>
      </c>
    </row>
    <row r="325" spans="1:5" ht="39" customHeight="1" x14ac:dyDescent="0.3">
      <c r="A325" s="33"/>
      <c r="B325" s="105" t="s">
        <v>405</v>
      </c>
      <c r="C325" s="35" t="s">
        <v>589</v>
      </c>
      <c r="D325" s="2" t="s">
        <v>404</v>
      </c>
      <c r="E325" s="69">
        <f>Ведомственная!J275</f>
        <v>3006</v>
      </c>
    </row>
    <row r="326" spans="1:5" ht="48" customHeight="1" x14ac:dyDescent="0.3">
      <c r="A326" s="240" t="s">
        <v>202</v>
      </c>
      <c r="B326" s="366" t="s">
        <v>171</v>
      </c>
      <c r="C326" s="226" t="s">
        <v>293</v>
      </c>
      <c r="D326" s="226"/>
      <c r="E326" s="227">
        <f>E327+E344+E348</f>
        <v>104279.49999999999</v>
      </c>
    </row>
    <row r="327" spans="1:5" ht="48" customHeight="1" x14ac:dyDescent="0.3">
      <c r="A327" s="39"/>
      <c r="B327" s="206" t="s">
        <v>109</v>
      </c>
      <c r="C327" s="31" t="s">
        <v>300</v>
      </c>
      <c r="D327" s="91"/>
      <c r="E327" s="69">
        <f>E328+E330+E332+E334+E336+E338+E341</f>
        <v>97011.599999999991</v>
      </c>
    </row>
    <row r="328" spans="1:5" ht="173.25" customHeight="1" x14ac:dyDescent="0.3">
      <c r="A328" s="39"/>
      <c r="B328" s="173" t="s">
        <v>493</v>
      </c>
      <c r="C328" s="31" t="s">
        <v>305</v>
      </c>
      <c r="D328" s="91"/>
      <c r="E328" s="69">
        <f>E329</f>
        <v>5.2</v>
      </c>
    </row>
    <row r="329" spans="1:5" ht="36.75" customHeight="1" x14ac:dyDescent="0.3">
      <c r="A329" s="39"/>
      <c r="B329" s="203" t="s">
        <v>193</v>
      </c>
      <c r="C329" s="31" t="s">
        <v>305</v>
      </c>
      <c r="D329" s="33">
        <v>360</v>
      </c>
      <c r="E329" s="69">
        <f>Ведомственная!J658</f>
        <v>5.2</v>
      </c>
    </row>
    <row r="330" spans="1:5" ht="132" customHeight="1" x14ac:dyDescent="0.3">
      <c r="A330" s="39"/>
      <c r="B330" s="161" t="s">
        <v>494</v>
      </c>
      <c r="C330" s="31" t="s">
        <v>301</v>
      </c>
      <c r="D330" s="31"/>
      <c r="E330" s="69">
        <f>E331</f>
        <v>53006.400000000001</v>
      </c>
    </row>
    <row r="331" spans="1:5" ht="36.75" customHeight="1" x14ac:dyDescent="0.3">
      <c r="A331" s="39"/>
      <c r="B331" s="435" t="s">
        <v>405</v>
      </c>
      <c r="C331" s="31" t="s">
        <v>301</v>
      </c>
      <c r="D331" s="31" t="s">
        <v>404</v>
      </c>
      <c r="E331" s="69">
        <f>Ведомственная!J660</f>
        <v>53006.400000000001</v>
      </c>
    </row>
    <row r="332" spans="1:5" ht="99.75" customHeight="1" x14ac:dyDescent="0.3">
      <c r="A332" s="39"/>
      <c r="B332" s="341" t="s">
        <v>495</v>
      </c>
      <c r="C332" s="31" t="s">
        <v>302</v>
      </c>
      <c r="D332" s="31"/>
      <c r="E332" s="69">
        <f>E333</f>
        <v>33806.699999999997</v>
      </c>
    </row>
    <row r="333" spans="1:5" ht="51.75" customHeight="1" x14ac:dyDescent="0.3">
      <c r="A333" s="39"/>
      <c r="B333" s="433" t="s">
        <v>405</v>
      </c>
      <c r="C333" s="31" t="s">
        <v>302</v>
      </c>
      <c r="D333" s="31" t="s">
        <v>404</v>
      </c>
      <c r="E333" s="69">
        <f>Ведомственная!J662</f>
        <v>33806.699999999997</v>
      </c>
    </row>
    <row r="334" spans="1:5" ht="103.5" customHeight="1" x14ac:dyDescent="0.3">
      <c r="A334" s="39"/>
      <c r="B334" s="335" t="s">
        <v>477</v>
      </c>
      <c r="C334" s="31" t="s">
        <v>303</v>
      </c>
      <c r="D334" s="31"/>
      <c r="E334" s="69">
        <f>E335</f>
        <v>393.2</v>
      </c>
    </row>
    <row r="335" spans="1:5" ht="49.5" customHeight="1" x14ac:dyDescent="0.3">
      <c r="A335" s="39"/>
      <c r="B335" s="435" t="s">
        <v>405</v>
      </c>
      <c r="C335" s="31" t="s">
        <v>303</v>
      </c>
      <c r="D335" s="31" t="s">
        <v>404</v>
      </c>
      <c r="E335" s="69">
        <f>Ведомственная!J664</f>
        <v>393.2</v>
      </c>
    </row>
    <row r="336" spans="1:5" ht="120" customHeight="1" x14ac:dyDescent="0.3">
      <c r="A336" s="39"/>
      <c r="B336" s="335" t="s">
        <v>480</v>
      </c>
      <c r="C336" s="31" t="s">
        <v>304</v>
      </c>
      <c r="D336" s="31"/>
      <c r="E336" s="69">
        <f>E337</f>
        <v>676.8</v>
      </c>
    </row>
    <row r="337" spans="1:13" ht="51" customHeight="1" x14ac:dyDescent="0.3">
      <c r="A337" s="39"/>
      <c r="B337" s="435" t="s">
        <v>405</v>
      </c>
      <c r="C337" s="31" t="s">
        <v>304</v>
      </c>
      <c r="D337" s="31" t="s">
        <v>404</v>
      </c>
      <c r="E337" s="69">
        <f>Ведомственная!J666</f>
        <v>676.8</v>
      </c>
    </row>
    <row r="338" spans="1:13" ht="77.25" customHeight="1" x14ac:dyDescent="0.3">
      <c r="A338" s="39"/>
      <c r="B338" s="337" t="s">
        <v>478</v>
      </c>
      <c r="C338" s="31" t="s">
        <v>306</v>
      </c>
      <c r="D338" s="31"/>
      <c r="E338" s="69">
        <f>E339+E340</f>
        <v>7804.5</v>
      </c>
    </row>
    <row r="339" spans="1:13" ht="48" customHeight="1" x14ac:dyDescent="0.3">
      <c r="A339" s="39"/>
      <c r="B339" s="202" t="s">
        <v>650</v>
      </c>
      <c r="C339" s="31" t="s">
        <v>306</v>
      </c>
      <c r="D339" s="31" t="s">
        <v>86</v>
      </c>
      <c r="E339" s="69">
        <f>Ведомственная!J681</f>
        <v>6902.5</v>
      </c>
    </row>
    <row r="340" spans="1:13" ht="60" customHeight="1" x14ac:dyDescent="0.3">
      <c r="A340" s="39"/>
      <c r="B340" s="205" t="s">
        <v>111</v>
      </c>
      <c r="C340" s="31" t="s">
        <v>306</v>
      </c>
      <c r="D340" s="31" t="s">
        <v>87</v>
      </c>
      <c r="E340" s="69">
        <f>Ведомственная!J682</f>
        <v>902</v>
      </c>
    </row>
    <row r="341" spans="1:13" ht="252" customHeight="1" x14ac:dyDescent="0.3">
      <c r="A341" s="39"/>
      <c r="B341" s="175" t="s">
        <v>479</v>
      </c>
      <c r="C341" s="31" t="s">
        <v>307</v>
      </c>
      <c r="D341" s="31"/>
      <c r="E341" s="69">
        <f>E342+E343</f>
        <v>1318.8</v>
      </c>
    </row>
    <row r="342" spans="1:13" ht="48" customHeight="1" x14ac:dyDescent="0.3">
      <c r="A342" s="39"/>
      <c r="B342" s="202" t="s">
        <v>650</v>
      </c>
      <c r="C342" s="31" t="s">
        <v>307</v>
      </c>
      <c r="D342" s="31" t="s">
        <v>86</v>
      </c>
      <c r="E342" s="69">
        <f>Ведомственная!J684</f>
        <v>1072.8</v>
      </c>
    </row>
    <row r="343" spans="1:13" ht="48" customHeight="1" x14ac:dyDescent="0.3">
      <c r="A343" s="39"/>
      <c r="B343" s="205" t="s">
        <v>111</v>
      </c>
      <c r="C343" s="31" t="s">
        <v>307</v>
      </c>
      <c r="D343" s="31" t="s">
        <v>87</v>
      </c>
      <c r="E343" s="69">
        <f>Ведомственная!J685</f>
        <v>246</v>
      </c>
    </row>
    <row r="344" spans="1:13" ht="87.75" customHeight="1" x14ac:dyDescent="0.3">
      <c r="A344" s="39"/>
      <c r="B344" s="291" t="s">
        <v>470</v>
      </c>
      <c r="C344" s="2" t="s">
        <v>317</v>
      </c>
      <c r="D344" s="2"/>
      <c r="E344" s="69">
        <f>E345</f>
        <v>338</v>
      </c>
    </row>
    <row r="345" spans="1:13" ht="48" customHeight="1" x14ac:dyDescent="0.3">
      <c r="A345" s="39"/>
      <c r="B345" s="204" t="s">
        <v>177</v>
      </c>
      <c r="C345" s="90" t="s">
        <v>363</v>
      </c>
      <c r="D345" s="2"/>
      <c r="E345" s="69">
        <f>E347+E346</f>
        <v>338</v>
      </c>
    </row>
    <row r="346" spans="1:13" ht="36.75" customHeight="1" x14ac:dyDescent="0.3">
      <c r="A346" s="39"/>
      <c r="B346" s="270" t="s">
        <v>386</v>
      </c>
      <c r="C346" s="90" t="s">
        <v>363</v>
      </c>
      <c r="D346" s="2" t="s">
        <v>385</v>
      </c>
      <c r="E346" s="69">
        <f>Ведомственная!J550+Ведомственная!J437</f>
        <v>326</v>
      </c>
    </row>
    <row r="347" spans="1:13" ht="48" customHeight="1" x14ac:dyDescent="0.3">
      <c r="A347" s="39"/>
      <c r="B347" s="185" t="s">
        <v>118</v>
      </c>
      <c r="C347" s="90" t="s">
        <v>363</v>
      </c>
      <c r="D347" s="2" t="s">
        <v>117</v>
      </c>
      <c r="E347" s="69">
        <f>Ведомственная!J600</f>
        <v>12</v>
      </c>
    </row>
    <row r="348" spans="1:13" ht="75.75" customHeight="1" x14ac:dyDescent="0.3">
      <c r="A348" s="39"/>
      <c r="B348" s="251" t="s">
        <v>364</v>
      </c>
      <c r="C348" s="9" t="s">
        <v>319</v>
      </c>
      <c r="D348" s="9"/>
      <c r="E348" s="69">
        <f>E349</f>
        <v>6929.9</v>
      </c>
    </row>
    <row r="349" spans="1:13" ht="92.25" customHeight="1" x14ac:dyDescent="0.3">
      <c r="A349" s="39"/>
      <c r="B349" s="251" t="s">
        <v>365</v>
      </c>
      <c r="C349" s="79" t="s">
        <v>320</v>
      </c>
      <c r="D349" s="9"/>
      <c r="E349" s="69">
        <f>E350</f>
        <v>6929.9</v>
      </c>
    </row>
    <row r="350" spans="1:13" ht="41.25" customHeight="1" x14ac:dyDescent="0.3">
      <c r="A350" s="39"/>
      <c r="B350" s="202" t="s">
        <v>120</v>
      </c>
      <c r="C350" s="79" t="s">
        <v>320</v>
      </c>
      <c r="D350" s="2" t="s">
        <v>119</v>
      </c>
      <c r="E350" s="69">
        <f>Ведомственная!J266+Ведомственная!J279</f>
        <v>6929.9</v>
      </c>
    </row>
    <row r="351" spans="1:13" ht="103.5" customHeight="1" x14ac:dyDescent="0.3">
      <c r="A351" s="240" t="s">
        <v>354</v>
      </c>
      <c r="B351" s="367" t="s">
        <v>172</v>
      </c>
      <c r="C351" s="239" t="s">
        <v>318</v>
      </c>
      <c r="D351" s="239"/>
      <c r="E351" s="227">
        <f>E353</f>
        <v>11714.7</v>
      </c>
    </row>
    <row r="352" spans="1:13" ht="48" customHeight="1" x14ac:dyDescent="0.3">
      <c r="A352" s="240"/>
      <c r="B352" s="131" t="s">
        <v>463</v>
      </c>
      <c r="C352" s="214" t="s">
        <v>461</v>
      </c>
      <c r="D352" s="214"/>
      <c r="E352" s="219">
        <f>E353</f>
        <v>11714.7</v>
      </c>
      <c r="F352" s="91"/>
      <c r="G352" s="91"/>
      <c r="H352" s="91"/>
      <c r="I352" s="91"/>
      <c r="J352" s="91"/>
      <c r="K352" s="91"/>
      <c r="L352" s="91"/>
      <c r="M352" s="91"/>
    </row>
    <row r="353" spans="1:5" ht="45.75" customHeight="1" x14ac:dyDescent="0.3">
      <c r="A353" s="243"/>
      <c r="B353" s="221" t="s">
        <v>142</v>
      </c>
      <c r="C353" s="214" t="s">
        <v>462</v>
      </c>
      <c r="D353" s="214"/>
      <c r="E353" s="219">
        <f>E354</f>
        <v>11714.7</v>
      </c>
    </row>
    <row r="354" spans="1:5" ht="63" customHeight="1" x14ac:dyDescent="0.3">
      <c r="A354" s="243"/>
      <c r="B354" s="221" t="s">
        <v>195</v>
      </c>
      <c r="C354" s="214" t="s">
        <v>462</v>
      </c>
      <c r="D354" s="82" t="s">
        <v>90</v>
      </c>
      <c r="E354" s="219">
        <f>Ведомственная!J295</f>
        <v>11714.7</v>
      </c>
    </row>
    <row r="355" spans="1:5" ht="66" customHeight="1" x14ac:dyDescent="0.3">
      <c r="A355" s="240" t="s">
        <v>355</v>
      </c>
      <c r="B355" s="238" t="s">
        <v>129</v>
      </c>
      <c r="C355" s="232" t="s">
        <v>311</v>
      </c>
      <c r="D355" s="230"/>
      <c r="E355" s="227">
        <f>E356+E365</f>
        <v>85172.1</v>
      </c>
    </row>
    <row r="356" spans="1:5" ht="66" customHeight="1" x14ac:dyDescent="0.3">
      <c r="A356" s="39"/>
      <c r="B356" s="15" t="s">
        <v>141</v>
      </c>
      <c r="C356" s="31" t="s">
        <v>312</v>
      </c>
      <c r="D356" s="31"/>
      <c r="E356" s="69">
        <f>E357+E360</f>
        <v>8038.5</v>
      </c>
    </row>
    <row r="357" spans="1:5" ht="66" customHeight="1" x14ac:dyDescent="0.3">
      <c r="A357" s="39"/>
      <c r="B357" s="203" t="s">
        <v>98</v>
      </c>
      <c r="C357" s="34" t="s">
        <v>316</v>
      </c>
      <c r="D357" s="34"/>
      <c r="E357" s="69">
        <f>E358+E359</f>
        <v>1764.5</v>
      </c>
    </row>
    <row r="358" spans="1:5" ht="42" customHeight="1" x14ac:dyDescent="0.3">
      <c r="A358" s="39"/>
      <c r="B358" s="202" t="s">
        <v>650</v>
      </c>
      <c r="C358" s="34" t="s">
        <v>316</v>
      </c>
      <c r="D358" s="34" t="s">
        <v>86</v>
      </c>
      <c r="E358" s="69">
        <f>Ведомственная!J624</f>
        <v>1664.1</v>
      </c>
    </row>
    <row r="359" spans="1:5" ht="64.5" customHeight="1" x14ac:dyDescent="0.3">
      <c r="A359" s="39"/>
      <c r="B359" s="205" t="s">
        <v>111</v>
      </c>
      <c r="C359" s="34" t="s">
        <v>316</v>
      </c>
      <c r="D359" s="34" t="s">
        <v>87</v>
      </c>
      <c r="E359" s="69">
        <f>Ведомственная!J625</f>
        <v>100.4</v>
      </c>
    </row>
    <row r="360" spans="1:5" ht="49.5" customHeight="1" x14ac:dyDescent="0.3">
      <c r="A360" s="39"/>
      <c r="B360" s="13" t="s">
        <v>142</v>
      </c>
      <c r="C360" s="120" t="s">
        <v>313</v>
      </c>
      <c r="D360" s="31"/>
      <c r="E360" s="69">
        <f>E362+E364+E361+E363</f>
        <v>6274</v>
      </c>
    </row>
    <row r="361" spans="1:5" ht="49.5" customHeight="1" x14ac:dyDescent="0.3">
      <c r="A361" s="39"/>
      <c r="B361" s="267" t="s">
        <v>650</v>
      </c>
      <c r="C361" s="120" t="s">
        <v>313</v>
      </c>
      <c r="D361" s="31" t="s">
        <v>86</v>
      </c>
      <c r="E361" s="69">
        <f>Ведомственная!J618</f>
        <v>800</v>
      </c>
    </row>
    <row r="362" spans="1:5" ht="53.25" customHeight="1" x14ac:dyDescent="0.3">
      <c r="A362" s="39"/>
      <c r="B362" s="205" t="s">
        <v>111</v>
      </c>
      <c r="C362" s="120" t="s">
        <v>313</v>
      </c>
      <c r="D362" s="31" t="s">
        <v>87</v>
      </c>
      <c r="E362" s="69">
        <f>Ведомственная!J619</f>
        <v>1864.1</v>
      </c>
    </row>
    <row r="363" spans="1:5" ht="131.25" x14ac:dyDescent="0.3">
      <c r="A363" s="39"/>
      <c r="B363" s="369" t="s">
        <v>510</v>
      </c>
      <c r="C363" s="120" t="s">
        <v>313</v>
      </c>
      <c r="D363" s="31" t="s">
        <v>511</v>
      </c>
      <c r="E363" s="69">
        <f>Ведомственная!J305</f>
        <v>340</v>
      </c>
    </row>
    <row r="364" spans="1:5" ht="42" customHeight="1" x14ac:dyDescent="0.3">
      <c r="A364" s="39"/>
      <c r="B364" s="121" t="s">
        <v>118</v>
      </c>
      <c r="C364" s="120" t="s">
        <v>313</v>
      </c>
      <c r="D364" s="120" t="s">
        <v>117</v>
      </c>
      <c r="E364" s="69">
        <f>Ведомственная!J504+Ведомственная!J306</f>
        <v>3269.9</v>
      </c>
    </row>
    <row r="365" spans="1:5" ht="30.75" customHeight="1" x14ac:dyDescent="0.3">
      <c r="A365" s="39"/>
      <c r="B365" s="203" t="s">
        <v>140</v>
      </c>
      <c r="C365" s="9" t="s">
        <v>314</v>
      </c>
      <c r="D365" s="8"/>
      <c r="E365" s="69">
        <f>E366+E372+E369</f>
        <v>77133.600000000006</v>
      </c>
    </row>
    <row r="366" spans="1:5" ht="56.25" customHeight="1" x14ac:dyDescent="0.3">
      <c r="A366" s="39"/>
      <c r="B366" s="204" t="s">
        <v>102</v>
      </c>
      <c r="C366" s="9" t="s">
        <v>315</v>
      </c>
      <c r="D366" s="8"/>
      <c r="E366" s="69">
        <f>E368+E367</f>
        <v>72709.100000000006</v>
      </c>
    </row>
    <row r="367" spans="1:5" ht="131.25" x14ac:dyDescent="0.3">
      <c r="A367" s="39"/>
      <c r="B367" s="352" t="s">
        <v>510</v>
      </c>
      <c r="C367" s="9" t="s">
        <v>315</v>
      </c>
      <c r="D367" s="8" t="s">
        <v>511</v>
      </c>
      <c r="E367" s="69">
        <f>Ведомственная!J309</f>
        <v>8729.1</v>
      </c>
    </row>
    <row r="368" spans="1:5" ht="41.25" customHeight="1" x14ac:dyDescent="0.3">
      <c r="A368" s="39"/>
      <c r="B368" s="15" t="s">
        <v>118</v>
      </c>
      <c r="C368" s="9" t="s">
        <v>315</v>
      </c>
      <c r="D368" s="8" t="s">
        <v>117</v>
      </c>
      <c r="E368" s="69">
        <f>Ведомственная!J608+Ведомственная!J310</f>
        <v>63980</v>
      </c>
    </row>
    <row r="369" spans="1:13" ht="50.25" customHeight="1" x14ac:dyDescent="0.3">
      <c r="A369" s="39"/>
      <c r="B369" s="15" t="s">
        <v>640</v>
      </c>
      <c r="C369" s="8" t="s">
        <v>649</v>
      </c>
      <c r="D369" s="8"/>
      <c r="E369" s="69">
        <f>E370</f>
        <v>3322.6</v>
      </c>
    </row>
    <row r="370" spans="1:13" ht="55.5" customHeight="1" x14ac:dyDescent="0.3">
      <c r="A370" s="39"/>
      <c r="B370" s="15" t="s">
        <v>639</v>
      </c>
      <c r="C370" s="8" t="s">
        <v>638</v>
      </c>
      <c r="D370" s="8"/>
      <c r="E370" s="69">
        <f>E371</f>
        <v>3322.6</v>
      </c>
    </row>
    <row r="371" spans="1:13" ht="36.75" customHeight="1" x14ac:dyDescent="0.3">
      <c r="A371" s="39"/>
      <c r="B371" s="15" t="s">
        <v>118</v>
      </c>
      <c r="C371" s="8" t="s">
        <v>638</v>
      </c>
      <c r="D371" s="8" t="s">
        <v>117</v>
      </c>
      <c r="E371" s="69">
        <f>Ведомственная!J611</f>
        <v>3322.6</v>
      </c>
    </row>
    <row r="372" spans="1:13" ht="93.75" x14ac:dyDescent="0.3">
      <c r="A372" s="39"/>
      <c r="B372" s="457" t="s">
        <v>607</v>
      </c>
      <c r="C372" s="8" t="s">
        <v>606</v>
      </c>
      <c r="D372" s="8"/>
      <c r="E372" s="69">
        <f>E373</f>
        <v>1101.9000000000001</v>
      </c>
    </row>
    <row r="373" spans="1:13" ht="23.25" customHeight="1" x14ac:dyDescent="0.3">
      <c r="A373" s="39"/>
      <c r="B373" s="15" t="s">
        <v>118</v>
      </c>
      <c r="C373" s="8" t="s">
        <v>606</v>
      </c>
      <c r="D373" s="8" t="s">
        <v>117</v>
      </c>
      <c r="E373" s="69">
        <f>Ведомственная!J613</f>
        <v>1101.9000000000001</v>
      </c>
    </row>
    <row r="374" spans="1:13" ht="79.5" customHeight="1" x14ac:dyDescent="0.3">
      <c r="A374" s="240" t="s">
        <v>356</v>
      </c>
      <c r="B374" s="238" t="s">
        <v>201</v>
      </c>
      <c r="C374" s="232" t="s">
        <v>247</v>
      </c>
      <c r="D374" s="82"/>
      <c r="E374" s="381">
        <f>E376</f>
        <v>5.4</v>
      </c>
      <c r="F374" s="9" t="s">
        <v>247</v>
      </c>
      <c r="G374" s="8"/>
    </row>
    <row r="375" spans="1:13" ht="24" customHeight="1" x14ac:dyDescent="0.3">
      <c r="A375" s="240"/>
      <c r="B375" s="136" t="s">
        <v>465</v>
      </c>
      <c r="C375" s="79" t="s">
        <v>464</v>
      </c>
      <c r="D375" s="82"/>
      <c r="E375" s="286">
        <f>E376</f>
        <v>5.4</v>
      </c>
      <c r="F375" s="9"/>
      <c r="G375" s="8"/>
      <c r="H375" s="91"/>
      <c r="I375" s="91"/>
      <c r="J375" s="91"/>
      <c r="K375" s="91"/>
      <c r="L375" s="91"/>
      <c r="M375" s="91"/>
    </row>
    <row r="376" spans="1:13" ht="55.5" customHeight="1" x14ac:dyDescent="0.3">
      <c r="A376" s="243"/>
      <c r="B376" s="358" t="s">
        <v>203</v>
      </c>
      <c r="C376" s="120" t="s">
        <v>466</v>
      </c>
      <c r="D376" s="120"/>
      <c r="E376" s="286">
        <f>E377</f>
        <v>5.4</v>
      </c>
      <c r="F376" s="31" t="s">
        <v>248</v>
      </c>
      <c r="G376" s="31"/>
    </row>
    <row r="377" spans="1:13" ht="54.75" customHeight="1" x14ac:dyDescent="0.3">
      <c r="A377" s="243"/>
      <c r="B377" s="121" t="s">
        <v>111</v>
      </c>
      <c r="C377" s="120" t="s">
        <v>466</v>
      </c>
      <c r="D377" s="120" t="s">
        <v>87</v>
      </c>
      <c r="E377" s="286">
        <f>Ведомственная!J133</f>
        <v>5.4</v>
      </c>
      <c r="F377" s="31" t="s">
        <v>248</v>
      </c>
      <c r="G377" s="31" t="s">
        <v>87</v>
      </c>
    </row>
    <row r="378" spans="1:13" ht="89.25" customHeight="1" x14ac:dyDescent="0.3">
      <c r="A378" s="242" t="s">
        <v>357</v>
      </c>
      <c r="B378" s="368" t="s">
        <v>348</v>
      </c>
      <c r="C378" s="232" t="s">
        <v>349</v>
      </c>
      <c r="D378" s="232"/>
      <c r="E378" s="227">
        <f>E380</f>
        <v>568.79999999999995</v>
      </c>
    </row>
    <row r="379" spans="1:13" ht="56.25" customHeight="1" x14ac:dyDescent="0.3">
      <c r="A379" s="242"/>
      <c r="B379" s="244" t="s">
        <v>468</v>
      </c>
      <c r="C379" s="79" t="s">
        <v>469</v>
      </c>
      <c r="D379" s="79"/>
      <c r="E379" s="219">
        <f>E380</f>
        <v>568.79999999999995</v>
      </c>
      <c r="F379" s="91"/>
      <c r="G379" s="91"/>
      <c r="H379" s="91"/>
      <c r="I379" s="91"/>
      <c r="J379" s="91"/>
      <c r="K379" s="91"/>
      <c r="L379" s="91"/>
      <c r="M379" s="91"/>
    </row>
    <row r="380" spans="1:13" ht="72" customHeight="1" x14ac:dyDescent="0.3">
      <c r="A380" s="246"/>
      <c r="B380" s="370" t="s">
        <v>535</v>
      </c>
      <c r="C380" s="55" t="s">
        <v>533</v>
      </c>
      <c r="D380" s="79"/>
      <c r="E380" s="219">
        <f>E381</f>
        <v>568.79999999999995</v>
      </c>
    </row>
    <row r="381" spans="1:13" ht="42" customHeight="1" x14ac:dyDescent="0.3">
      <c r="A381" s="246"/>
      <c r="B381" s="369" t="s">
        <v>111</v>
      </c>
      <c r="C381" s="55" t="s">
        <v>533</v>
      </c>
      <c r="D381" s="79" t="s">
        <v>87</v>
      </c>
      <c r="E381" s="219">
        <f>Ведомственная!J299</f>
        <v>568.79999999999995</v>
      </c>
    </row>
    <row r="382" spans="1:13" ht="65.25" customHeight="1" x14ac:dyDescent="0.3">
      <c r="A382" s="242" t="s">
        <v>358</v>
      </c>
      <c r="B382" s="44" t="s">
        <v>390</v>
      </c>
      <c r="C382" s="263" t="s">
        <v>391</v>
      </c>
      <c r="D382" s="263"/>
      <c r="E382" s="227">
        <f>E384</f>
        <v>155</v>
      </c>
    </row>
    <row r="383" spans="1:13" ht="35.25" customHeight="1" x14ac:dyDescent="0.3">
      <c r="A383" s="242"/>
      <c r="B383" s="335" t="s">
        <v>475</v>
      </c>
      <c r="C383" s="31" t="s">
        <v>473</v>
      </c>
      <c r="D383" s="31"/>
      <c r="E383" s="219">
        <f>E384</f>
        <v>155</v>
      </c>
      <c r="F383" s="91"/>
      <c r="G383" s="91"/>
      <c r="H383" s="91"/>
      <c r="I383" s="91"/>
      <c r="J383" s="91"/>
      <c r="K383" s="91"/>
      <c r="L383" s="91"/>
      <c r="M383" s="91"/>
    </row>
    <row r="384" spans="1:13" ht="57.75" customHeight="1" x14ac:dyDescent="0.3">
      <c r="A384" s="246"/>
      <c r="B384" s="278" t="s">
        <v>169</v>
      </c>
      <c r="C384" s="31" t="s">
        <v>487</v>
      </c>
      <c r="D384" s="31"/>
      <c r="E384" s="219">
        <f>E385</f>
        <v>155</v>
      </c>
    </row>
    <row r="385" spans="1:5" ht="63.75" customHeight="1" x14ac:dyDescent="0.3">
      <c r="A385" s="246"/>
      <c r="B385" s="280" t="s">
        <v>111</v>
      </c>
      <c r="C385" s="31" t="s">
        <v>487</v>
      </c>
      <c r="D385" s="31" t="s">
        <v>87</v>
      </c>
      <c r="E385" s="219">
        <f>Ведомственная!J218</f>
        <v>155</v>
      </c>
    </row>
    <row r="386" spans="1:5" ht="84" customHeight="1" x14ac:dyDescent="0.3">
      <c r="A386" s="242" t="s">
        <v>359</v>
      </c>
      <c r="B386" s="283" t="s">
        <v>641</v>
      </c>
      <c r="C386" s="464" t="s">
        <v>642</v>
      </c>
      <c r="D386" s="263"/>
      <c r="E386" s="227">
        <f>E387</f>
        <v>4</v>
      </c>
    </row>
    <row r="387" spans="1:5" ht="54.75" customHeight="1" x14ac:dyDescent="0.3">
      <c r="A387" s="246"/>
      <c r="B387" s="369" t="s">
        <v>644</v>
      </c>
      <c r="C387" s="32" t="s">
        <v>643</v>
      </c>
      <c r="D387" s="31"/>
      <c r="E387" s="219">
        <f>E388</f>
        <v>4</v>
      </c>
    </row>
    <row r="388" spans="1:5" ht="63.75" customHeight="1" x14ac:dyDescent="0.3">
      <c r="A388" s="246"/>
      <c r="B388" s="369" t="s">
        <v>645</v>
      </c>
      <c r="C388" s="32" t="s">
        <v>646</v>
      </c>
      <c r="D388" s="31"/>
      <c r="E388" s="219">
        <f>E389</f>
        <v>4</v>
      </c>
    </row>
    <row r="389" spans="1:5" ht="63.75" customHeight="1" x14ac:dyDescent="0.3">
      <c r="A389" s="246"/>
      <c r="B389" s="369" t="s">
        <v>111</v>
      </c>
      <c r="C389" s="32" t="s">
        <v>646</v>
      </c>
      <c r="D389" s="31" t="s">
        <v>87</v>
      </c>
      <c r="E389" s="219">
        <f>Ведомственная!J222</f>
        <v>4</v>
      </c>
    </row>
    <row r="390" spans="1:5" ht="65.25" customHeight="1" x14ac:dyDescent="0.3">
      <c r="A390" s="242" t="s">
        <v>360</v>
      </c>
      <c r="B390" s="241" t="s">
        <v>105</v>
      </c>
      <c r="C390" s="225" t="s">
        <v>215</v>
      </c>
      <c r="D390" s="79"/>
      <c r="E390" s="227">
        <f>E391+E394</f>
        <v>5208.3999999999996</v>
      </c>
    </row>
    <row r="391" spans="1:5" ht="40.5" customHeight="1" x14ac:dyDescent="0.3">
      <c r="A391" s="33"/>
      <c r="B391" s="108" t="s">
        <v>104</v>
      </c>
      <c r="C391" s="32" t="s">
        <v>216</v>
      </c>
      <c r="D391" s="9"/>
      <c r="E391" s="69">
        <f>E392</f>
        <v>2232</v>
      </c>
    </row>
    <row r="392" spans="1:5" ht="42" customHeight="1" x14ac:dyDescent="0.3">
      <c r="A392" s="33"/>
      <c r="B392" s="108" t="s">
        <v>98</v>
      </c>
      <c r="C392" s="32" t="s">
        <v>217</v>
      </c>
      <c r="D392" s="9"/>
      <c r="E392" s="69">
        <f>E393</f>
        <v>2232</v>
      </c>
    </row>
    <row r="393" spans="1:5" ht="42" customHeight="1" x14ac:dyDescent="0.3">
      <c r="A393" s="33"/>
      <c r="B393" s="108" t="s">
        <v>650</v>
      </c>
      <c r="C393" s="32" t="s">
        <v>217</v>
      </c>
      <c r="D393" s="9" t="s">
        <v>86</v>
      </c>
      <c r="E393" s="69">
        <f>Ведомственная!J31</f>
        <v>2232</v>
      </c>
    </row>
    <row r="394" spans="1:5" ht="41.25" customHeight="1" x14ac:dyDescent="0.3">
      <c r="A394" s="33"/>
      <c r="B394" s="108" t="s">
        <v>106</v>
      </c>
      <c r="C394" s="32" t="s">
        <v>218</v>
      </c>
      <c r="D394" s="9"/>
      <c r="E394" s="69">
        <f>E395</f>
        <v>2976.4</v>
      </c>
    </row>
    <row r="395" spans="1:5" ht="42" customHeight="1" x14ac:dyDescent="0.3">
      <c r="A395" s="33"/>
      <c r="B395" s="108" t="s">
        <v>98</v>
      </c>
      <c r="C395" s="32" t="s">
        <v>219</v>
      </c>
      <c r="D395" s="9"/>
      <c r="E395" s="69">
        <f>E396+E397+E398</f>
        <v>2976.4</v>
      </c>
    </row>
    <row r="396" spans="1:5" ht="42" customHeight="1" x14ac:dyDescent="0.3">
      <c r="A396" s="33"/>
      <c r="B396" s="108" t="s">
        <v>650</v>
      </c>
      <c r="C396" s="32" t="s">
        <v>219</v>
      </c>
      <c r="D396" s="9" t="s">
        <v>86</v>
      </c>
      <c r="E396" s="69">
        <f>Ведомственная!J34</f>
        <v>2859.1</v>
      </c>
    </row>
    <row r="397" spans="1:5" ht="66" customHeight="1" x14ac:dyDescent="0.3">
      <c r="A397" s="33"/>
      <c r="B397" s="105" t="s">
        <v>111</v>
      </c>
      <c r="C397" s="32" t="s">
        <v>219</v>
      </c>
      <c r="D397" s="9" t="s">
        <v>87</v>
      </c>
      <c r="E397" s="69">
        <f>Ведомственная!J35</f>
        <v>116.30000000000007</v>
      </c>
    </row>
    <row r="398" spans="1:5" ht="42" customHeight="1" x14ac:dyDescent="0.3">
      <c r="A398" s="33"/>
      <c r="B398" s="183" t="s">
        <v>194</v>
      </c>
      <c r="C398" s="32" t="s">
        <v>219</v>
      </c>
      <c r="D398" s="9" t="s">
        <v>88</v>
      </c>
      <c r="E398" s="69">
        <f>Ведомственная!J36</f>
        <v>1</v>
      </c>
    </row>
    <row r="399" spans="1:5" ht="63.75" customHeight="1" x14ac:dyDescent="0.3">
      <c r="A399" s="240" t="s">
        <v>361</v>
      </c>
      <c r="B399" s="238" t="s">
        <v>96</v>
      </c>
      <c r="C399" s="234" t="s">
        <v>222</v>
      </c>
      <c r="D399" s="79"/>
      <c r="E399" s="227">
        <f>E400</f>
        <v>2334.6</v>
      </c>
    </row>
    <row r="400" spans="1:5" ht="42" customHeight="1" x14ac:dyDescent="0.3">
      <c r="A400" s="243"/>
      <c r="B400" s="221" t="s">
        <v>97</v>
      </c>
      <c r="C400" s="122" t="s">
        <v>221</v>
      </c>
      <c r="D400" s="79"/>
      <c r="E400" s="219">
        <f>E401</f>
        <v>2334.6</v>
      </c>
    </row>
    <row r="401" spans="1:13" ht="44.25" customHeight="1" x14ac:dyDescent="0.3">
      <c r="A401" s="240"/>
      <c r="B401" s="222" t="s">
        <v>98</v>
      </c>
      <c r="C401" s="122" t="s">
        <v>220</v>
      </c>
      <c r="D401" s="122"/>
      <c r="E401" s="219">
        <f>E402</f>
        <v>2334.6</v>
      </c>
    </row>
    <row r="402" spans="1:13" ht="45" customHeight="1" x14ac:dyDescent="0.3">
      <c r="A402" s="243"/>
      <c r="B402" s="222" t="s">
        <v>650</v>
      </c>
      <c r="C402" s="122" t="s">
        <v>220</v>
      </c>
      <c r="D402" s="122" t="s">
        <v>86</v>
      </c>
      <c r="E402" s="219">
        <f>Ведомственная!J43</f>
        <v>2334.6</v>
      </c>
    </row>
    <row r="403" spans="1:13" ht="45" customHeight="1" x14ac:dyDescent="0.3">
      <c r="A403" s="240" t="s">
        <v>362</v>
      </c>
      <c r="B403" s="360" t="s">
        <v>624</v>
      </c>
      <c r="C403" s="225" t="s">
        <v>620</v>
      </c>
      <c r="D403" s="225"/>
      <c r="E403" s="227">
        <f>E404</f>
        <v>7687.7</v>
      </c>
    </row>
    <row r="404" spans="1:13" ht="45" customHeight="1" x14ac:dyDescent="0.3">
      <c r="A404" s="243"/>
      <c r="B404" s="369" t="s">
        <v>621</v>
      </c>
      <c r="C404" s="122" t="s">
        <v>622</v>
      </c>
      <c r="D404" s="122"/>
      <c r="E404" s="219">
        <f>E405</f>
        <v>7687.7</v>
      </c>
    </row>
    <row r="405" spans="1:13" ht="60" customHeight="1" x14ac:dyDescent="0.3">
      <c r="A405" s="243"/>
      <c r="B405" s="369" t="s">
        <v>625</v>
      </c>
      <c r="C405" s="122" t="s">
        <v>654</v>
      </c>
      <c r="D405" s="122"/>
      <c r="E405" s="219">
        <f>E406+E407</f>
        <v>7687.7</v>
      </c>
    </row>
    <row r="406" spans="1:13" ht="45" customHeight="1" x14ac:dyDescent="0.3">
      <c r="A406" s="243"/>
      <c r="B406" s="369" t="s">
        <v>111</v>
      </c>
      <c r="C406" s="122" t="s">
        <v>654</v>
      </c>
      <c r="D406" s="122" t="s">
        <v>87</v>
      </c>
      <c r="E406" s="219">
        <f>Ведомственная!J75</f>
        <v>0</v>
      </c>
    </row>
    <row r="407" spans="1:13" ht="18.75" x14ac:dyDescent="0.3">
      <c r="A407" s="243"/>
      <c r="B407" s="369" t="s">
        <v>681</v>
      </c>
      <c r="C407" s="122" t="s">
        <v>654</v>
      </c>
      <c r="D407" s="122" t="s">
        <v>680</v>
      </c>
      <c r="E407" s="219">
        <f>Ведомственная!J76</f>
        <v>7687.7</v>
      </c>
    </row>
    <row r="408" spans="1:13" ht="42.75" customHeight="1" x14ac:dyDescent="0.3">
      <c r="A408" s="240" t="s">
        <v>393</v>
      </c>
      <c r="B408" s="231" t="s">
        <v>136</v>
      </c>
      <c r="C408" s="225" t="s">
        <v>368</v>
      </c>
      <c r="D408" s="79"/>
      <c r="E408" s="227">
        <f>E409</f>
        <v>2435.8999999999996</v>
      </c>
    </row>
    <row r="409" spans="1:13" ht="35.25" customHeight="1" x14ac:dyDescent="0.3">
      <c r="A409" s="243"/>
      <c r="B409" s="247" t="s">
        <v>137</v>
      </c>
      <c r="C409" s="122" t="s">
        <v>367</v>
      </c>
      <c r="D409" s="79"/>
      <c r="E409" s="219">
        <f>E410</f>
        <v>2435.8999999999996</v>
      </c>
      <c r="F409" s="33"/>
    </row>
    <row r="410" spans="1:13" ht="45" customHeight="1" x14ac:dyDescent="0.3">
      <c r="A410" s="243"/>
      <c r="B410" s="136" t="s">
        <v>98</v>
      </c>
      <c r="C410" s="122" t="s">
        <v>366</v>
      </c>
      <c r="D410" s="79"/>
      <c r="E410" s="219">
        <f>E411+E412</f>
        <v>2435.8999999999996</v>
      </c>
      <c r="F410" s="33"/>
    </row>
    <row r="411" spans="1:13" ht="37.5" customHeight="1" x14ac:dyDescent="0.3">
      <c r="A411" s="243"/>
      <c r="B411" s="222" t="s">
        <v>650</v>
      </c>
      <c r="C411" s="122" t="s">
        <v>366</v>
      </c>
      <c r="D411" s="79" t="s">
        <v>86</v>
      </c>
      <c r="E411" s="219">
        <f>Ведомственная!J345</f>
        <v>2419.6999999999998</v>
      </c>
    </row>
    <row r="412" spans="1:13" ht="57" customHeight="1" x14ac:dyDescent="0.3">
      <c r="A412" s="243"/>
      <c r="B412" s="121" t="s">
        <v>111</v>
      </c>
      <c r="C412" s="122" t="s">
        <v>366</v>
      </c>
      <c r="D412" s="79" t="s">
        <v>87</v>
      </c>
      <c r="E412" s="219">
        <f>Ведомственная!J346</f>
        <v>16.2</v>
      </c>
    </row>
    <row r="413" spans="1:13" ht="72.75" customHeight="1" x14ac:dyDescent="0.3">
      <c r="A413" s="240" t="s">
        <v>563</v>
      </c>
      <c r="B413" s="248" t="s">
        <v>114</v>
      </c>
      <c r="C413" s="225" t="s">
        <v>225</v>
      </c>
      <c r="D413" s="79"/>
      <c r="E413" s="227">
        <f>E414</f>
        <v>6222.2</v>
      </c>
      <c r="F413" s="80"/>
      <c r="G413" s="80"/>
      <c r="H413" s="80"/>
      <c r="I413" s="80"/>
      <c r="J413" s="80"/>
      <c r="K413" s="80"/>
      <c r="L413" s="80"/>
      <c r="M413" s="80"/>
    </row>
    <row r="414" spans="1:13" ht="52.5" customHeight="1" x14ac:dyDescent="0.3">
      <c r="A414" s="33"/>
      <c r="B414" s="177" t="s">
        <v>103</v>
      </c>
      <c r="C414" s="32" t="s">
        <v>388</v>
      </c>
      <c r="D414" s="2"/>
      <c r="E414" s="69">
        <f>E415</f>
        <v>6222.2</v>
      </c>
    </row>
    <row r="415" spans="1:13" ht="42" customHeight="1" x14ac:dyDescent="0.3">
      <c r="A415" s="33"/>
      <c r="B415" s="177" t="s">
        <v>98</v>
      </c>
      <c r="C415" s="32" t="s">
        <v>389</v>
      </c>
      <c r="D415" s="2"/>
      <c r="E415" s="69">
        <f>E416+E417+E418</f>
        <v>6222.2</v>
      </c>
    </row>
    <row r="416" spans="1:13" ht="43.5" customHeight="1" x14ac:dyDescent="0.3">
      <c r="A416" s="33"/>
      <c r="B416" s="176" t="s">
        <v>650</v>
      </c>
      <c r="C416" s="32" t="s">
        <v>389</v>
      </c>
      <c r="D416" s="2" t="s">
        <v>86</v>
      </c>
      <c r="E416" s="69">
        <f>Ведомственная!J359</f>
        <v>5397.7</v>
      </c>
    </row>
    <row r="417" spans="1:13" ht="58.5" customHeight="1" x14ac:dyDescent="0.3">
      <c r="A417" s="33"/>
      <c r="B417" s="177" t="s">
        <v>111</v>
      </c>
      <c r="C417" s="32" t="s">
        <v>389</v>
      </c>
      <c r="D417" s="2" t="s">
        <v>87</v>
      </c>
      <c r="E417" s="69">
        <f>Ведомственная!J360</f>
        <v>805.5</v>
      </c>
    </row>
    <row r="418" spans="1:13" ht="29.25" customHeight="1" x14ac:dyDescent="0.3">
      <c r="A418" s="33"/>
      <c r="B418" s="183" t="s">
        <v>194</v>
      </c>
      <c r="C418" s="32" t="s">
        <v>389</v>
      </c>
      <c r="D418" s="2" t="s">
        <v>88</v>
      </c>
      <c r="E418" s="69">
        <f>Ведомственная!J361</f>
        <v>19</v>
      </c>
    </row>
    <row r="419" spans="1:13" ht="39" customHeight="1" x14ac:dyDescent="0.3">
      <c r="A419" s="240" t="s">
        <v>572</v>
      </c>
      <c r="B419" s="249" t="s">
        <v>100</v>
      </c>
      <c r="C419" s="226" t="s">
        <v>228</v>
      </c>
      <c r="D419" s="90"/>
      <c r="E419" s="227">
        <f>E421</f>
        <v>573.29999999999995</v>
      </c>
    </row>
    <row r="420" spans="1:13" ht="32.25" customHeight="1" x14ac:dyDescent="0.3">
      <c r="A420" s="240"/>
      <c r="B420" s="250" t="s">
        <v>490</v>
      </c>
      <c r="C420" s="90" t="s">
        <v>229</v>
      </c>
      <c r="D420" s="90"/>
      <c r="E420" s="219">
        <f>E421</f>
        <v>573.29999999999995</v>
      </c>
      <c r="F420" s="91"/>
      <c r="G420" s="91"/>
      <c r="H420" s="91"/>
      <c r="I420" s="91"/>
      <c r="J420" s="91"/>
      <c r="K420" s="91"/>
      <c r="L420" s="91"/>
      <c r="M420" s="91"/>
    </row>
    <row r="421" spans="1:13" ht="47.25" customHeight="1" x14ac:dyDescent="0.3">
      <c r="A421" s="243"/>
      <c r="B421" s="221" t="s">
        <v>101</v>
      </c>
      <c r="C421" s="90" t="s">
        <v>491</v>
      </c>
      <c r="D421" s="90"/>
      <c r="E421" s="305">
        <f>E422</f>
        <v>573.29999999999995</v>
      </c>
    </row>
    <row r="422" spans="1:13" ht="27.75" customHeight="1" x14ac:dyDescent="0.3">
      <c r="A422" s="243"/>
      <c r="B422" s="250" t="s">
        <v>113</v>
      </c>
      <c r="C422" s="90" t="s">
        <v>491</v>
      </c>
      <c r="D422" s="90" t="s">
        <v>112</v>
      </c>
      <c r="E422" s="305">
        <f>Ведомственная!J81</f>
        <v>573.29999999999995</v>
      </c>
    </row>
    <row r="423" spans="1:13" ht="49.5" customHeight="1" x14ac:dyDescent="0.3">
      <c r="A423" s="240" t="s">
        <v>590</v>
      </c>
      <c r="B423" s="283" t="s">
        <v>504</v>
      </c>
      <c r="C423" s="347" t="s">
        <v>505</v>
      </c>
      <c r="D423" s="32"/>
      <c r="E423" s="304">
        <f>E424</f>
        <v>20.5</v>
      </c>
      <c r="F423" s="80"/>
      <c r="G423" s="80"/>
      <c r="H423" s="80"/>
      <c r="I423" s="80"/>
      <c r="J423" s="80"/>
      <c r="K423" s="80"/>
      <c r="L423" s="80"/>
      <c r="M423" s="80"/>
    </row>
    <row r="424" spans="1:13" ht="67.5" customHeight="1" x14ac:dyDescent="0.3">
      <c r="A424" s="243"/>
      <c r="B424" s="346" t="s">
        <v>506</v>
      </c>
      <c r="C424" s="35" t="s">
        <v>507</v>
      </c>
      <c r="D424" s="32"/>
      <c r="E424" s="305">
        <f>E425</f>
        <v>20.5</v>
      </c>
    </row>
    <row r="425" spans="1:13" ht="85.5" customHeight="1" x14ac:dyDescent="0.3">
      <c r="A425" s="243"/>
      <c r="B425" s="346" t="s">
        <v>508</v>
      </c>
      <c r="C425" s="35" t="s">
        <v>509</v>
      </c>
      <c r="D425" s="32"/>
      <c r="E425" s="305">
        <f>E426</f>
        <v>20.5</v>
      </c>
    </row>
    <row r="426" spans="1:13" ht="59.25" customHeight="1" x14ac:dyDescent="0.3">
      <c r="A426" s="243"/>
      <c r="B426" s="346" t="s">
        <v>111</v>
      </c>
      <c r="C426" s="35" t="s">
        <v>509</v>
      </c>
      <c r="D426" s="32" t="s">
        <v>87</v>
      </c>
      <c r="E426" s="305">
        <f>Ведомственная!J70</f>
        <v>20.5</v>
      </c>
    </row>
    <row r="427" spans="1:13" ht="41.25" customHeight="1" x14ac:dyDescent="0.3">
      <c r="A427" s="39" t="s">
        <v>647</v>
      </c>
      <c r="B427" s="283" t="s">
        <v>402</v>
      </c>
      <c r="C427" s="263" t="s">
        <v>401</v>
      </c>
      <c r="D427" s="31"/>
      <c r="E427" s="408">
        <f>E428</f>
        <v>61285.7</v>
      </c>
    </row>
    <row r="428" spans="1:13" ht="30" customHeight="1" x14ac:dyDescent="0.3">
      <c r="A428" s="33"/>
      <c r="B428" s="293" t="s">
        <v>403</v>
      </c>
      <c r="C428" s="31" t="s">
        <v>400</v>
      </c>
      <c r="D428" s="31"/>
      <c r="E428" s="69">
        <f>E432+E434+E438+E436+E429+E440</f>
        <v>61285.7</v>
      </c>
    </row>
    <row r="429" spans="1:13" ht="37.5" x14ac:dyDescent="0.3">
      <c r="A429" s="33"/>
      <c r="B429" s="105" t="s">
        <v>666</v>
      </c>
      <c r="C429" s="31" t="s">
        <v>667</v>
      </c>
      <c r="D429" s="31"/>
      <c r="E429" s="69">
        <f>E431+E430</f>
        <v>75</v>
      </c>
    </row>
    <row r="430" spans="1:13" ht="18.75" x14ac:dyDescent="0.3">
      <c r="A430" s="33"/>
      <c r="B430" s="105" t="s">
        <v>683</v>
      </c>
      <c r="C430" s="31" t="s">
        <v>667</v>
      </c>
      <c r="D430" s="31" t="s">
        <v>682</v>
      </c>
      <c r="E430" s="69">
        <f>Ведомственная!J137</f>
        <v>25</v>
      </c>
    </row>
    <row r="431" spans="1:13" ht="30" customHeight="1" x14ac:dyDescent="0.3">
      <c r="A431" s="33"/>
      <c r="B431" s="481" t="s">
        <v>194</v>
      </c>
      <c r="C431" s="31" t="s">
        <v>667</v>
      </c>
      <c r="D431" s="31" t="s">
        <v>88</v>
      </c>
      <c r="E431" s="69">
        <f>Ведомственная!J138</f>
        <v>50</v>
      </c>
    </row>
    <row r="432" spans="1:13" ht="60.75" customHeight="1" x14ac:dyDescent="0.3">
      <c r="A432" s="33"/>
      <c r="B432" s="369" t="s">
        <v>528</v>
      </c>
      <c r="C432" s="2" t="s">
        <v>527</v>
      </c>
      <c r="D432" s="2"/>
      <c r="E432" s="69">
        <f>E433</f>
        <v>513</v>
      </c>
    </row>
    <row r="433" spans="1:13" ht="30" customHeight="1" x14ac:dyDescent="0.3">
      <c r="A433" s="33"/>
      <c r="B433" s="369" t="s">
        <v>194</v>
      </c>
      <c r="C433" s="2" t="s">
        <v>527</v>
      </c>
      <c r="D433" s="2" t="s">
        <v>88</v>
      </c>
      <c r="E433" s="69">
        <f>Ведомственная!J232</f>
        <v>513</v>
      </c>
    </row>
    <row r="434" spans="1:13" ht="60.75" customHeight="1" x14ac:dyDescent="0.3">
      <c r="A434" s="33"/>
      <c r="B434" s="244" t="s">
        <v>531</v>
      </c>
      <c r="C434" s="9" t="s">
        <v>532</v>
      </c>
      <c r="D434" s="8"/>
      <c r="E434" s="69">
        <f>E435</f>
        <v>58834.9</v>
      </c>
    </row>
    <row r="435" spans="1:13" ht="21" customHeight="1" x14ac:dyDescent="0.3">
      <c r="A435" s="33"/>
      <c r="B435" s="15" t="s">
        <v>420</v>
      </c>
      <c r="C435" s="9" t="s">
        <v>532</v>
      </c>
      <c r="D435" s="8" t="s">
        <v>419</v>
      </c>
      <c r="E435" s="69">
        <f>Ведомственная!J316</f>
        <v>58834.9</v>
      </c>
    </row>
    <row r="436" spans="1:13" ht="37.5" x14ac:dyDescent="0.3">
      <c r="A436" s="33"/>
      <c r="B436" s="121" t="s">
        <v>674</v>
      </c>
      <c r="C436" s="122" t="s">
        <v>675</v>
      </c>
      <c r="D436" s="120"/>
      <c r="E436" s="69">
        <f>E437</f>
        <v>72.099999999999994</v>
      </c>
    </row>
    <row r="437" spans="1:13" ht="56.25" x14ac:dyDescent="0.3">
      <c r="A437" s="33"/>
      <c r="B437" s="121" t="s">
        <v>111</v>
      </c>
      <c r="C437" s="122" t="s">
        <v>675</v>
      </c>
      <c r="D437" s="120" t="s">
        <v>87</v>
      </c>
      <c r="E437" s="69">
        <f>Ведомственная!J242</f>
        <v>72.099999999999994</v>
      </c>
    </row>
    <row r="438" spans="1:13" ht="37.5" customHeight="1" x14ac:dyDescent="0.3">
      <c r="A438" s="33"/>
      <c r="B438" s="105" t="s">
        <v>637</v>
      </c>
      <c r="C438" s="32" t="s">
        <v>636</v>
      </c>
      <c r="D438" s="31"/>
      <c r="E438" s="69">
        <f>E439</f>
        <v>1764</v>
      </c>
    </row>
    <row r="439" spans="1:13" ht="39.75" customHeight="1" x14ac:dyDescent="0.3">
      <c r="A439" s="33"/>
      <c r="B439" s="105" t="s">
        <v>111</v>
      </c>
      <c r="C439" s="32" t="s">
        <v>636</v>
      </c>
      <c r="D439" s="31" t="s">
        <v>87</v>
      </c>
      <c r="E439" s="69">
        <f>Ведомственная!J140</f>
        <v>1764</v>
      </c>
    </row>
    <row r="440" spans="1:13" ht="39.75" customHeight="1" x14ac:dyDescent="0.3">
      <c r="A440" s="33"/>
      <c r="B440" s="482" t="s">
        <v>684</v>
      </c>
      <c r="C440" s="8" t="s">
        <v>685</v>
      </c>
      <c r="D440" s="55"/>
      <c r="E440" s="69">
        <f>E441</f>
        <v>26.7</v>
      </c>
    </row>
    <row r="441" spans="1:13" ht="39.75" customHeight="1" x14ac:dyDescent="0.3">
      <c r="A441" s="33"/>
      <c r="B441" s="482" t="s">
        <v>405</v>
      </c>
      <c r="C441" s="8" t="s">
        <v>685</v>
      </c>
      <c r="D441" s="55" t="s">
        <v>404</v>
      </c>
      <c r="E441" s="69">
        <f>Ведомственная!J283</f>
        <v>26.7</v>
      </c>
    </row>
    <row r="442" spans="1:13" ht="107.25" customHeight="1" x14ac:dyDescent="0.3">
      <c r="A442" s="33"/>
      <c r="B442" s="269" t="s">
        <v>602</v>
      </c>
      <c r="C442" s="268"/>
      <c r="D442" s="122"/>
      <c r="E442" s="524" t="s">
        <v>601</v>
      </c>
      <c r="F442" s="484"/>
      <c r="G442" s="484"/>
      <c r="H442" s="484"/>
      <c r="I442" s="484"/>
      <c r="J442" s="484"/>
      <c r="K442" s="484"/>
      <c r="L442" s="484"/>
      <c r="M442" s="484"/>
    </row>
  </sheetData>
  <mergeCells count="18">
    <mergeCell ref="C2:G2"/>
    <mergeCell ref="C3:G3"/>
    <mergeCell ref="C4:G4"/>
    <mergeCell ref="C5:G5"/>
    <mergeCell ref="C6:G6"/>
    <mergeCell ref="C8:G8"/>
    <mergeCell ref="C9:G9"/>
    <mergeCell ref="C10:G10"/>
    <mergeCell ref="C11:G11"/>
    <mergeCell ref="C12:G12"/>
    <mergeCell ref="E442:M442"/>
    <mergeCell ref="B18:B19"/>
    <mergeCell ref="A18:A19"/>
    <mergeCell ref="A16:M16"/>
    <mergeCell ref="C18:C19"/>
    <mergeCell ref="D18:D19"/>
    <mergeCell ref="E17:M17"/>
    <mergeCell ref="E18:M19"/>
  </mergeCells>
  <phoneticPr fontId="5" type="noConversion"/>
  <pageMargins left="1.1811023622047245" right="0.39370078740157483" top="0.78740157480314965" bottom="0.78740157480314965" header="0.51181102362204722" footer="0.51181102362204722"/>
  <pageSetup paperSize="9" scale="75" fitToHeight="0" orientation="portrait" r:id="rId1"/>
  <headerFooter differentFirst="1" alignWithMargins="0">
    <oddHeader>&amp;C&amp;P</oddHeader>
  </headerFooter>
  <rowBreaks count="4" manualBreakCount="4">
    <brk id="332" max="4" man="1"/>
    <brk id="341" max="4" man="1"/>
    <brk id="371" max="4" man="1"/>
    <brk id="386" max="4" man="1"/>
  </rowBreaks>
  <colBreaks count="1" manualBreakCount="1">
    <brk id="5" max="44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688"/>
  <sheetViews>
    <sheetView tabSelected="1" view="pageBreakPreview" zoomScale="80" zoomScaleNormal="100" zoomScaleSheetLayoutView="80" workbookViewId="0">
      <selection activeCell="Q15" sqref="Q15"/>
    </sheetView>
  </sheetViews>
  <sheetFormatPr defaultRowHeight="18.75" x14ac:dyDescent="0.3"/>
  <cols>
    <col min="1" max="1" width="2.7109375" customWidth="1"/>
    <col min="2" max="2" width="56.5703125" customWidth="1"/>
    <col min="3" max="3" width="7.42578125" customWidth="1"/>
    <col min="4" max="4" width="4.42578125" customWidth="1"/>
    <col min="5" max="5" width="4" customWidth="1"/>
    <col min="6" max="6" width="15.85546875" style="1" customWidth="1"/>
    <col min="7" max="7" width="5.5703125" customWidth="1"/>
    <col min="8" max="8" width="0.140625" hidden="1" customWidth="1"/>
    <col min="9" max="9" width="19.7109375" style="33" customWidth="1"/>
    <col min="10" max="10" width="24.140625" style="65" customWidth="1"/>
    <col min="11" max="11" width="0.140625" hidden="1" customWidth="1"/>
    <col min="12" max="15" width="9.140625" hidden="1" customWidth="1"/>
    <col min="16" max="16" width="0.28515625" customWidth="1"/>
    <col min="17" max="17" width="67.85546875" customWidth="1"/>
    <col min="19" max="19" width="26.42578125" customWidth="1"/>
    <col min="20" max="20" width="14.85546875" customWidth="1"/>
    <col min="21" max="21" width="13.42578125" customWidth="1"/>
  </cols>
  <sheetData>
    <row r="2" spans="1:10" ht="21" customHeight="1" x14ac:dyDescent="0.2">
      <c r="E2" s="538" t="s">
        <v>694</v>
      </c>
      <c r="F2" s="539"/>
      <c r="G2" s="539"/>
      <c r="H2" s="539"/>
      <c r="I2" s="539"/>
      <c r="J2" s="540"/>
    </row>
    <row r="3" spans="1:10" ht="20.25" customHeight="1" x14ac:dyDescent="0.3">
      <c r="E3" s="541" t="s">
        <v>690</v>
      </c>
      <c r="F3" s="540"/>
      <c r="G3" s="540"/>
      <c r="H3" s="540"/>
      <c r="I3" s="540"/>
      <c r="J3" s="540"/>
    </row>
    <row r="4" spans="1:10" ht="21.75" customHeight="1" x14ac:dyDescent="0.3">
      <c r="E4" s="541" t="s">
        <v>213</v>
      </c>
      <c r="F4" s="540"/>
      <c r="G4" s="540"/>
      <c r="H4" s="540"/>
      <c r="I4" s="540"/>
      <c r="J4" s="540"/>
    </row>
    <row r="5" spans="1:10" ht="21" customHeight="1" x14ac:dyDescent="0.3">
      <c r="E5" s="541" t="s">
        <v>214</v>
      </c>
      <c r="F5" s="540"/>
      <c r="G5" s="540"/>
      <c r="H5" s="540"/>
      <c r="I5" s="540"/>
      <c r="J5" s="540"/>
    </row>
    <row r="6" spans="1:10" ht="21" customHeight="1" x14ac:dyDescent="0.3">
      <c r="E6" s="541" t="s">
        <v>691</v>
      </c>
      <c r="F6" s="540"/>
      <c r="G6" s="540"/>
      <c r="H6" s="540"/>
      <c r="I6" s="540"/>
      <c r="J6" s="540"/>
    </row>
    <row r="8" spans="1:10" ht="18" customHeight="1" x14ac:dyDescent="0.2">
      <c r="E8" s="538" t="s">
        <v>562</v>
      </c>
      <c r="F8" s="539"/>
      <c r="G8" s="539"/>
      <c r="H8" s="539"/>
      <c r="I8" s="539"/>
      <c r="J8" s="540"/>
    </row>
    <row r="9" spans="1:10" ht="20.25" customHeight="1" x14ac:dyDescent="0.3">
      <c r="E9" s="541" t="s">
        <v>661</v>
      </c>
      <c r="F9" s="540"/>
      <c r="G9" s="540"/>
      <c r="H9" s="540"/>
      <c r="I9" s="540"/>
      <c r="J9" s="540"/>
    </row>
    <row r="10" spans="1:10" ht="21" customHeight="1" x14ac:dyDescent="0.3">
      <c r="E10" s="541" t="s">
        <v>213</v>
      </c>
      <c r="F10" s="540"/>
      <c r="G10" s="540"/>
      <c r="H10" s="540"/>
      <c r="I10" s="540"/>
      <c r="J10" s="540"/>
    </row>
    <row r="11" spans="1:10" ht="21" customHeight="1" x14ac:dyDescent="0.3">
      <c r="E11" s="541" t="s">
        <v>214</v>
      </c>
      <c r="F11" s="540"/>
      <c r="G11" s="540"/>
      <c r="H11" s="540"/>
      <c r="I11" s="540"/>
      <c r="J11" s="540"/>
    </row>
    <row r="12" spans="1:10" ht="21" customHeight="1" x14ac:dyDescent="0.3">
      <c r="E12" s="541" t="s">
        <v>660</v>
      </c>
      <c r="F12" s="540"/>
      <c r="G12" s="540"/>
      <c r="H12" s="540"/>
      <c r="I12" s="540"/>
      <c r="J12" s="540"/>
    </row>
    <row r="13" spans="1:10" ht="8.25" customHeight="1" x14ac:dyDescent="0.3"/>
    <row r="14" spans="1:10" ht="18.75" customHeight="1" x14ac:dyDescent="0.3">
      <c r="C14" s="188"/>
      <c r="D14" s="188"/>
      <c r="E14" s="187"/>
      <c r="F14" s="428"/>
      <c r="G14" s="186"/>
      <c r="H14" s="186"/>
      <c r="I14" s="466"/>
      <c r="J14" s="277"/>
    </row>
    <row r="15" spans="1:10" ht="18.75" customHeight="1" x14ac:dyDescent="0.3">
      <c r="C15" s="101"/>
      <c r="D15" s="101"/>
      <c r="E15" s="101"/>
      <c r="F15" s="37"/>
      <c r="G15" s="101"/>
    </row>
    <row r="16" spans="1:10" ht="43.5" customHeight="1" x14ac:dyDescent="0.2">
      <c r="A16" s="537" t="s">
        <v>610</v>
      </c>
      <c r="B16" s="537"/>
      <c r="C16" s="537"/>
      <c r="D16" s="537"/>
      <c r="E16" s="537"/>
      <c r="F16" s="537"/>
      <c r="G16" s="537"/>
      <c r="H16" s="537"/>
      <c r="I16" s="537"/>
      <c r="J16" s="484"/>
    </row>
    <row r="17" spans="1:20" ht="21.75" customHeight="1" x14ac:dyDescent="0.3">
      <c r="A17" s="103"/>
      <c r="B17" s="103"/>
      <c r="C17" s="103"/>
      <c r="D17" s="103"/>
      <c r="E17" s="103"/>
      <c r="F17" s="429"/>
      <c r="G17" s="103"/>
      <c r="H17" s="103"/>
      <c r="I17" s="469"/>
    </row>
    <row r="18" spans="1:20" ht="18.75" customHeight="1" x14ac:dyDescent="0.3">
      <c r="B18" s="20"/>
      <c r="C18" s="20"/>
      <c r="D18" s="20"/>
      <c r="E18" s="20"/>
      <c r="F18" s="430"/>
      <c r="H18" s="104"/>
      <c r="I18" s="104"/>
      <c r="J18" s="353" t="s">
        <v>513</v>
      </c>
    </row>
    <row r="19" spans="1:20" ht="20.25" customHeight="1" x14ac:dyDescent="0.2">
      <c r="A19" s="536" t="s">
        <v>35</v>
      </c>
      <c r="B19" s="535" t="s">
        <v>57</v>
      </c>
      <c r="C19" s="536" t="s">
        <v>200</v>
      </c>
      <c r="D19" s="535" t="s">
        <v>12</v>
      </c>
      <c r="E19" s="535" t="s">
        <v>13</v>
      </c>
      <c r="F19" s="535" t="s">
        <v>14</v>
      </c>
      <c r="G19" s="535" t="s">
        <v>16</v>
      </c>
      <c r="H19" s="258"/>
      <c r="I19" s="535">
        <v>2020</v>
      </c>
      <c r="J19" s="535"/>
    </row>
    <row r="20" spans="1:20" x14ac:dyDescent="0.2">
      <c r="A20" s="536"/>
      <c r="B20" s="535"/>
      <c r="C20" s="536"/>
      <c r="D20" s="535"/>
      <c r="E20" s="535"/>
      <c r="F20" s="535"/>
      <c r="G20" s="535"/>
      <c r="H20" s="259"/>
      <c r="I20" s="535"/>
      <c r="J20" s="535"/>
    </row>
    <row r="21" spans="1:20" ht="37.5" customHeight="1" x14ac:dyDescent="0.2">
      <c r="A21" s="536"/>
      <c r="B21" s="535"/>
      <c r="C21" s="536"/>
      <c r="D21" s="535"/>
      <c r="E21" s="535"/>
      <c r="F21" s="535"/>
      <c r="G21" s="535"/>
      <c r="H21" s="260"/>
      <c r="I21" s="470" t="s">
        <v>657</v>
      </c>
      <c r="J21" s="475" t="s">
        <v>658</v>
      </c>
    </row>
    <row r="22" spans="1:20" x14ac:dyDescent="0.3">
      <c r="A22" s="25">
        <v>1</v>
      </c>
      <c r="B22" s="21">
        <v>2</v>
      </c>
      <c r="C22" s="56">
        <v>3</v>
      </c>
      <c r="D22" s="21">
        <v>4</v>
      </c>
      <c r="E22" s="21">
        <v>5</v>
      </c>
      <c r="F22" s="431">
        <v>6</v>
      </c>
      <c r="G22" s="21">
        <v>7</v>
      </c>
      <c r="H22" s="417">
        <v>7</v>
      </c>
      <c r="I22" s="472">
        <v>8</v>
      </c>
      <c r="J22" s="444" t="s">
        <v>659</v>
      </c>
    </row>
    <row r="23" spans="1:20" ht="20.25" x14ac:dyDescent="0.3">
      <c r="A23" s="22"/>
      <c r="B23" s="24" t="s">
        <v>37</v>
      </c>
      <c r="C23" s="23"/>
      <c r="D23" s="16"/>
      <c r="E23" s="16"/>
      <c r="F23" s="49"/>
      <c r="G23" s="16"/>
      <c r="H23" s="65"/>
      <c r="I23" s="408">
        <f>I25+I37+I317+I339+I353+I362+I371+I446+I551+I602+I626+I644</f>
        <v>22000</v>
      </c>
      <c r="J23" s="408">
        <f>J25+J37+J317+J339+J353+J362+J371+J446+J551+J602+J626+J644</f>
        <v>2725042.4000000004</v>
      </c>
      <c r="Q23" s="476">
        <v>2703042.4</v>
      </c>
      <c r="S23" s="407">
        <f>J23-Q23</f>
        <v>22000.000000000466</v>
      </c>
      <c r="T23" s="477">
        <f>I23-S23</f>
        <v>-4.6566128730773926E-10</v>
      </c>
    </row>
    <row r="24" spans="1:20" ht="12" customHeight="1" x14ac:dyDescent="0.35">
      <c r="A24" s="22"/>
      <c r="B24" s="16"/>
      <c r="C24" s="23"/>
      <c r="D24" s="16"/>
      <c r="E24" s="16"/>
      <c r="F24" s="49"/>
      <c r="G24" s="16"/>
      <c r="H24" s="65"/>
      <c r="I24" s="69"/>
      <c r="J24" s="373"/>
      <c r="Q24" s="401"/>
    </row>
    <row r="25" spans="1:20" ht="37.5" customHeight="1" x14ac:dyDescent="0.3">
      <c r="A25" s="27" t="s">
        <v>36</v>
      </c>
      <c r="B25" s="3" t="s">
        <v>33</v>
      </c>
      <c r="C25" s="18" t="s">
        <v>34</v>
      </c>
      <c r="D25" s="17"/>
      <c r="E25" s="17"/>
      <c r="F25" s="19"/>
      <c r="G25" s="17"/>
      <c r="H25" s="65"/>
      <c r="I25" s="373">
        <f t="shared" ref="I25:J27" si="0">I26</f>
        <v>0</v>
      </c>
      <c r="J25" s="373">
        <f t="shared" si="0"/>
        <v>5208.3999999999996</v>
      </c>
    </row>
    <row r="26" spans="1:20" ht="29.25" customHeight="1" x14ac:dyDescent="0.3">
      <c r="B26" s="113" t="s">
        <v>19</v>
      </c>
      <c r="C26" s="6" t="s">
        <v>34</v>
      </c>
      <c r="D26" s="7" t="s">
        <v>3</v>
      </c>
      <c r="E26" s="7"/>
      <c r="F26" s="8"/>
      <c r="G26" s="7"/>
      <c r="H26" s="65"/>
      <c r="I26" s="374">
        <f t="shared" si="0"/>
        <v>0</v>
      </c>
      <c r="J26" s="374">
        <f t="shared" si="0"/>
        <v>5208.3999999999996</v>
      </c>
    </row>
    <row r="27" spans="1:20" ht="80.25" customHeight="1" x14ac:dyDescent="0.3">
      <c r="B27" s="107" t="s">
        <v>51</v>
      </c>
      <c r="C27" s="8" t="s">
        <v>34</v>
      </c>
      <c r="D27" s="9" t="s">
        <v>3</v>
      </c>
      <c r="E27" s="9" t="s">
        <v>8</v>
      </c>
      <c r="F27" s="8"/>
      <c r="G27" s="9"/>
      <c r="H27" s="65"/>
      <c r="I27" s="374">
        <f t="shared" si="0"/>
        <v>0</v>
      </c>
      <c r="J27" s="374">
        <f t="shared" si="0"/>
        <v>5208.3999999999996</v>
      </c>
    </row>
    <row r="28" spans="1:20" ht="63" customHeight="1" x14ac:dyDescent="0.3">
      <c r="B28" s="107" t="s">
        <v>105</v>
      </c>
      <c r="C28" s="41">
        <v>901</v>
      </c>
      <c r="D28" s="32" t="s">
        <v>3</v>
      </c>
      <c r="E28" s="32" t="s">
        <v>8</v>
      </c>
      <c r="F28" s="32" t="s">
        <v>215</v>
      </c>
      <c r="G28" s="9"/>
      <c r="H28" s="65"/>
      <c r="I28" s="374">
        <f>I29+I32</f>
        <v>0</v>
      </c>
      <c r="J28" s="374">
        <f>J29+J32</f>
        <v>5208.3999999999996</v>
      </c>
    </row>
    <row r="29" spans="1:20" ht="45.75" customHeight="1" x14ac:dyDescent="0.3">
      <c r="B29" s="108" t="s">
        <v>104</v>
      </c>
      <c r="C29" s="8" t="s">
        <v>34</v>
      </c>
      <c r="D29" s="32" t="s">
        <v>3</v>
      </c>
      <c r="E29" s="32" t="s">
        <v>8</v>
      </c>
      <c r="F29" s="32" t="s">
        <v>216</v>
      </c>
      <c r="G29" s="9"/>
      <c r="H29" s="65"/>
      <c r="I29" s="374">
        <f t="shared" ref="I29:J30" si="1">I30</f>
        <v>0</v>
      </c>
      <c r="J29" s="374">
        <f t="shared" si="1"/>
        <v>2232</v>
      </c>
    </row>
    <row r="30" spans="1:20" ht="51" customHeight="1" x14ac:dyDescent="0.3">
      <c r="B30" s="108" t="s">
        <v>98</v>
      </c>
      <c r="C30" s="8" t="s">
        <v>34</v>
      </c>
      <c r="D30" s="32" t="s">
        <v>3</v>
      </c>
      <c r="E30" s="32" t="s">
        <v>8</v>
      </c>
      <c r="F30" s="32" t="s">
        <v>217</v>
      </c>
      <c r="G30" s="9"/>
      <c r="H30" s="65"/>
      <c r="I30" s="374">
        <f t="shared" si="1"/>
        <v>0</v>
      </c>
      <c r="J30" s="374">
        <f t="shared" si="1"/>
        <v>2232</v>
      </c>
    </row>
    <row r="31" spans="1:20" ht="54.75" customHeight="1" x14ac:dyDescent="0.3">
      <c r="B31" s="108" t="s">
        <v>650</v>
      </c>
      <c r="C31" s="8" t="s">
        <v>34</v>
      </c>
      <c r="D31" s="32" t="s">
        <v>3</v>
      </c>
      <c r="E31" s="32" t="s">
        <v>8</v>
      </c>
      <c r="F31" s="32" t="s">
        <v>217</v>
      </c>
      <c r="G31" s="9" t="s">
        <v>86</v>
      </c>
      <c r="H31" s="65"/>
      <c r="I31" s="69"/>
      <c r="J31" s="374">
        <v>2232</v>
      </c>
    </row>
    <row r="32" spans="1:20" ht="48" customHeight="1" x14ac:dyDescent="0.3">
      <c r="B32" s="108" t="s">
        <v>106</v>
      </c>
      <c r="C32" s="8" t="s">
        <v>34</v>
      </c>
      <c r="D32" s="32" t="s">
        <v>3</v>
      </c>
      <c r="E32" s="32" t="s">
        <v>8</v>
      </c>
      <c r="F32" s="32" t="s">
        <v>218</v>
      </c>
      <c r="G32" s="9"/>
      <c r="H32" s="65"/>
      <c r="I32" s="374">
        <f>I33</f>
        <v>0</v>
      </c>
      <c r="J32" s="374">
        <f>J33</f>
        <v>2976.4</v>
      </c>
    </row>
    <row r="33" spans="1:10" ht="37.5" x14ac:dyDescent="0.3">
      <c r="B33" s="108" t="s">
        <v>98</v>
      </c>
      <c r="C33" s="8" t="s">
        <v>34</v>
      </c>
      <c r="D33" s="32" t="s">
        <v>3</v>
      </c>
      <c r="E33" s="32" t="s">
        <v>8</v>
      </c>
      <c r="F33" s="32" t="s">
        <v>219</v>
      </c>
      <c r="G33" s="9"/>
      <c r="H33" s="65"/>
      <c r="I33" s="374">
        <f>I34+I35+I36</f>
        <v>0</v>
      </c>
      <c r="J33" s="374">
        <f>J34+J35+J36</f>
        <v>2976.4</v>
      </c>
    </row>
    <row r="34" spans="1:10" ht="55.5" customHeight="1" x14ac:dyDescent="0.3">
      <c r="B34" s="108" t="s">
        <v>650</v>
      </c>
      <c r="C34" s="8" t="s">
        <v>34</v>
      </c>
      <c r="D34" s="32" t="s">
        <v>3</v>
      </c>
      <c r="E34" s="32" t="s">
        <v>8</v>
      </c>
      <c r="F34" s="32" t="s">
        <v>219</v>
      </c>
      <c r="G34" s="9" t="s">
        <v>86</v>
      </c>
      <c r="H34" s="65"/>
      <c r="I34" s="69">
        <v>-1</v>
      </c>
      <c r="J34" s="374">
        <f>3349.9-489.8-1</f>
        <v>2859.1</v>
      </c>
    </row>
    <row r="35" spans="1:10" ht="59.25" customHeight="1" x14ac:dyDescent="0.3">
      <c r="B35" s="105" t="s">
        <v>111</v>
      </c>
      <c r="C35" s="8" t="s">
        <v>34</v>
      </c>
      <c r="D35" s="9" t="s">
        <v>3</v>
      </c>
      <c r="E35" s="9" t="s">
        <v>8</v>
      </c>
      <c r="F35" s="32" t="s">
        <v>219</v>
      </c>
      <c r="G35" s="9" t="s">
        <v>87</v>
      </c>
      <c r="H35" s="65"/>
      <c r="I35" s="69"/>
      <c r="J35" s="374">
        <f>623.6+41.1-548.4</f>
        <v>116.30000000000007</v>
      </c>
    </row>
    <row r="36" spans="1:10" ht="33" customHeight="1" x14ac:dyDescent="0.3">
      <c r="B36" s="105" t="s">
        <v>194</v>
      </c>
      <c r="C36" s="8" t="s">
        <v>34</v>
      </c>
      <c r="D36" s="9" t="s">
        <v>3</v>
      </c>
      <c r="E36" s="9" t="s">
        <v>8</v>
      </c>
      <c r="F36" s="32" t="s">
        <v>219</v>
      </c>
      <c r="G36" s="9" t="s">
        <v>88</v>
      </c>
      <c r="H36" s="65"/>
      <c r="I36" s="69">
        <v>1</v>
      </c>
      <c r="J36" s="374">
        <f>3.8-3.8+1</f>
        <v>1</v>
      </c>
    </row>
    <row r="37" spans="1:10" ht="81" customHeight="1" x14ac:dyDescent="0.2">
      <c r="A37" s="26" t="s">
        <v>38</v>
      </c>
      <c r="B37" s="3" t="s">
        <v>31</v>
      </c>
      <c r="C37" s="18" t="s">
        <v>22</v>
      </c>
      <c r="D37" s="534"/>
      <c r="E37" s="534"/>
      <c r="F37" s="534"/>
      <c r="G37" s="534"/>
      <c r="H37" s="65"/>
      <c r="I37" s="375">
        <f>I38+I141+I171+I223+I243+I261+I300+I250+I311</f>
        <v>22000</v>
      </c>
      <c r="J37" s="375">
        <f>J38+J141+J171+J223+J243+J261+J300+J250+J311</f>
        <v>492672.4</v>
      </c>
    </row>
    <row r="38" spans="1:10" ht="31.5" customHeight="1" x14ac:dyDescent="0.3">
      <c r="B38" s="13" t="s">
        <v>19</v>
      </c>
      <c r="C38" s="8" t="s">
        <v>22</v>
      </c>
      <c r="D38" s="9" t="s">
        <v>3</v>
      </c>
      <c r="E38" s="9"/>
      <c r="F38" s="8"/>
      <c r="G38" s="9"/>
      <c r="H38" s="68"/>
      <c r="I38" s="78">
        <f>I39+I44+I77+I82+I66+I71</f>
        <v>0</v>
      </c>
      <c r="J38" s="78">
        <f>J39+J44+J77+J82+J66+J71</f>
        <v>191451.6</v>
      </c>
    </row>
    <row r="39" spans="1:10" ht="64.5" customHeight="1" x14ac:dyDescent="0.3">
      <c r="B39" s="141" t="s">
        <v>63</v>
      </c>
      <c r="C39" s="8" t="s">
        <v>22</v>
      </c>
      <c r="D39" s="9" t="s">
        <v>3</v>
      </c>
      <c r="E39" s="9" t="s">
        <v>6</v>
      </c>
      <c r="F39" s="8"/>
      <c r="G39" s="9"/>
      <c r="H39" s="65"/>
      <c r="I39" s="374">
        <f t="shared" ref="I39:J42" si="2">I40</f>
        <v>0</v>
      </c>
      <c r="J39" s="374">
        <f t="shared" si="2"/>
        <v>2334.6</v>
      </c>
    </row>
    <row r="40" spans="1:10" ht="63.75" customHeight="1" x14ac:dyDescent="0.3">
      <c r="B40" s="125" t="s">
        <v>96</v>
      </c>
      <c r="C40" s="8" t="s">
        <v>22</v>
      </c>
      <c r="D40" s="34" t="s">
        <v>3</v>
      </c>
      <c r="E40" s="34" t="s">
        <v>6</v>
      </c>
      <c r="F40" s="34" t="s">
        <v>222</v>
      </c>
      <c r="G40" s="9"/>
      <c r="H40" s="65"/>
      <c r="I40" s="374">
        <f t="shared" si="2"/>
        <v>0</v>
      </c>
      <c r="J40" s="374">
        <f t="shared" si="2"/>
        <v>2334.6</v>
      </c>
    </row>
    <row r="41" spans="1:10" ht="47.25" customHeight="1" x14ac:dyDescent="0.3">
      <c r="B41" s="124" t="s">
        <v>97</v>
      </c>
      <c r="C41" s="8" t="s">
        <v>22</v>
      </c>
      <c r="D41" s="32" t="s">
        <v>3</v>
      </c>
      <c r="E41" s="32" t="s">
        <v>6</v>
      </c>
      <c r="F41" s="32" t="s">
        <v>221</v>
      </c>
      <c r="G41" s="9"/>
      <c r="H41" s="65"/>
      <c r="I41" s="374">
        <f t="shared" si="2"/>
        <v>0</v>
      </c>
      <c r="J41" s="374">
        <f t="shared" si="2"/>
        <v>2334.6</v>
      </c>
    </row>
    <row r="42" spans="1:10" ht="43.5" customHeight="1" x14ac:dyDescent="0.3">
      <c r="B42" s="123" t="s">
        <v>98</v>
      </c>
      <c r="C42" s="8" t="s">
        <v>22</v>
      </c>
      <c r="D42" s="32" t="s">
        <v>3</v>
      </c>
      <c r="E42" s="32" t="s">
        <v>6</v>
      </c>
      <c r="F42" s="32" t="s">
        <v>220</v>
      </c>
      <c r="G42" s="32"/>
      <c r="H42" s="65"/>
      <c r="I42" s="374">
        <f t="shared" si="2"/>
        <v>0</v>
      </c>
      <c r="J42" s="374">
        <f t="shared" si="2"/>
        <v>2334.6</v>
      </c>
    </row>
    <row r="43" spans="1:10" ht="51" customHeight="1" x14ac:dyDescent="0.3">
      <c r="B43" s="123" t="s">
        <v>650</v>
      </c>
      <c r="C43" s="8" t="s">
        <v>22</v>
      </c>
      <c r="D43" s="32" t="s">
        <v>3</v>
      </c>
      <c r="E43" s="32" t="s">
        <v>6</v>
      </c>
      <c r="F43" s="32" t="s">
        <v>220</v>
      </c>
      <c r="G43" s="32" t="s">
        <v>86</v>
      </c>
      <c r="H43" s="65"/>
      <c r="I43" s="69">
        <f>25-25</f>
        <v>0</v>
      </c>
      <c r="J43" s="374">
        <f>2334.6+25-25</f>
        <v>2334.6</v>
      </c>
    </row>
    <row r="44" spans="1:10" ht="95.25" customHeight="1" x14ac:dyDescent="0.3">
      <c r="B44" s="123" t="s">
        <v>64</v>
      </c>
      <c r="C44" s="8" t="s">
        <v>22</v>
      </c>
      <c r="D44" s="2" t="s">
        <v>3</v>
      </c>
      <c r="E44" s="2" t="s">
        <v>10</v>
      </c>
      <c r="F44" s="8"/>
      <c r="G44" s="2"/>
      <c r="H44" s="65"/>
      <c r="I44" s="78">
        <f>I45+I62</f>
        <v>0</v>
      </c>
      <c r="J44" s="78">
        <f>J45+J62</f>
        <v>105614.19999999998</v>
      </c>
    </row>
    <row r="45" spans="1:10" ht="45" customHeight="1" x14ac:dyDescent="0.3">
      <c r="B45" s="144" t="s">
        <v>145</v>
      </c>
      <c r="C45" s="8" t="s">
        <v>22</v>
      </c>
      <c r="D45" s="32" t="s">
        <v>3</v>
      </c>
      <c r="E45" s="32" t="s">
        <v>10</v>
      </c>
      <c r="F45" s="32" t="s">
        <v>227</v>
      </c>
      <c r="G45" s="2"/>
      <c r="H45" s="65"/>
      <c r="I45" s="78">
        <f>I46</f>
        <v>0</v>
      </c>
      <c r="J45" s="78">
        <f>J46</f>
        <v>105572.19999999998</v>
      </c>
    </row>
    <row r="46" spans="1:10" ht="61.5" customHeight="1" x14ac:dyDescent="0.3">
      <c r="B46" s="255" t="s">
        <v>378</v>
      </c>
      <c r="C46" s="8" t="s">
        <v>22</v>
      </c>
      <c r="D46" s="32" t="s">
        <v>3</v>
      </c>
      <c r="E46" s="32" t="s">
        <v>10</v>
      </c>
      <c r="F46" s="32" t="s">
        <v>379</v>
      </c>
      <c r="G46" s="2"/>
      <c r="H46" s="65"/>
      <c r="I46" s="78">
        <f>I47+I52</f>
        <v>0</v>
      </c>
      <c r="J46" s="78">
        <f>J47+J52</f>
        <v>105572.19999999998</v>
      </c>
    </row>
    <row r="47" spans="1:10" ht="61.5" customHeight="1" x14ac:dyDescent="0.3">
      <c r="B47" s="460" t="s">
        <v>370</v>
      </c>
      <c r="C47" s="8" t="s">
        <v>22</v>
      </c>
      <c r="D47" s="32" t="s">
        <v>3</v>
      </c>
      <c r="E47" s="32" t="s">
        <v>10</v>
      </c>
      <c r="F47" s="32" t="s">
        <v>380</v>
      </c>
      <c r="G47" s="2"/>
      <c r="H47" s="65"/>
      <c r="I47" s="78">
        <f>I48</f>
        <v>0</v>
      </c>
      <c r="J47" s="78">
        <f>J48</f>
        <v>100191.99999999999</v>
      </c>
    </row>
    <row r="48" spans="1:10" ht="61.5" customHeight="1" x14ac:dyDescent="0.3">
      <c r="B48" s="460" t="s">
        <v>98</v>
      </c>
      <c r="C48" s="8" t="s">
        <v>22</v>
      </c>
      <c r="D48" s="32" t="s">
        <v>3</v>
      </c>
      <c r="E48" s="32" t="s">
        <v>10</v>
      </c>
      <c r="F48" s="122" t="s">
        <v>381</v>
      </c>
      <c r="G48" s="32"/>
      <c r="H48" s="65"/>
      <c r="I48" s="78">
        <f>I49+I50+I51</f>
        <v>0</v>
      </c>
      <c r="J48" s="78">
        <f>J49+J50+J51</f>
        <v>100191.99999999999</v>
      </c>
    </row>
    <row r="49" spans="2:10" ht="49.5" customHeight="1" x14ac:dyDescent="0.3">
      <c r="B49" s="460" t="s">
        <v>650</v>
      </c>
      <c r="C49" s="8" t="s">
        <v>22</v>
      </c>
      <c r="D49" s="32" t="s">
        <v>3</v>
      </c>
      <c r="E49" s="32" t="s">
        <v>10</v>
      </c>
      <c r="F49" s="122" t="s">
        <v>381</v>
      </c>
      <c r="G49" s="32" t="s">
        <v>86</v>
      </c>
      <c r="H49" s="65"/>
      <c r="I49" s="69"/>
      <c r="J49" s="374">
        <f>97269.5+393.9</f>
        <v>97663.4</v>
      </c>
    </row>
    <row r="50" spans="2:10" ht="61.5" customHeight="1" x14ac:dyDescent="0.3">
      <c r="B50" s="369" t="s">
        <v>111</v>
      </c>
      <c r="C50" s="8" t="s">
        <v>22</v>
      </c>
      <c r="D50" s="32" t="s">
        <v>3</v>
      </c>
      <c r="E50" s="32" t="s">
        <v>10</v>
      </c>
      <c r="F50" s="122" t="s">
        <v>381</v>
      </c>
      <c r="G50" s="2" t="s">
        <v>87</v>
      </c>
      <c r="H50" s="65"/>
      <c r="I50" s="69"/>
      <c r="J50" s="374">
        <v>2095.4</v>
      </c>
    </row>
    <row r="51" spans="2:10" ht="24.75" customHeight="1" x14ac:dyDescent="0.3">
      <c r="B51" s="105" t="s">
        <v>194</v>
      </c>
      <c r="C51" s="8" t="s">
        <v>22</v>
      </c>
      <c r="D51" s="32" t="s">
        <v>3</v>
      </c>
      <c r="E51" s="32" t="s">
        <v>10</v>
      </c>
      <c r="F51" s="122" t="s">
        <v>381</v>
      </c>
      <c r="G51" s="2" t="s">
        <v>88</v>
      </c>
      <c r="H51" s="65"/>
      <c r="I51" s="69"/>
      <c r="J51" s="374">
        <v>433.2</v>
      </c>
    </row>
    <row r="52" spans="2:10" ht="61.5" customHeight="1" x14ac:dyDescent="0.3">
      <c r="B52" s="369" t="s">
        <v>627</v>
      </c>
      <c r="C52" s="8" t="s">
        <v>22</v>
      </c>
      <c r="D52" s="32" t="s">
        <v>3</v>
      </c>
      <c r="E52" s="32" t="s">
        <v>10</v>
      </c>
      <c r="F52" s="32" t="s">
        <v>628</v>
      </c>
      <c r="G52" s="2"/>
      <c r="H52" s="65"/>
      <c r="I52" s="78">
        <f>I53+I56+I59</f>
        <v>0</v>
      </c>
      <c r="J52" s="78">
        <f>J53+J56+J59</f>
        <v>5380.2000000000007</v>
      </c>
    </row>
    <row r="53" spans="2:10" ht="206.25" x14ac:dyDescent="0.3">
      <c r="B53" s="410" t="s">
        <v>557</v>
      </c>
      <c r="C53" s="8" t="s">
        <v>22</v>
      </c>
      <c r="D53" s="32" t="s">
        <v>3</v>
      </c>
      <c r="E53" s="32" t="s">
        <v>10</v>
      </c>
      <c r="F53" s="32" t="s">
        <v>629</v>
      </c>
      <c r="G53" s="2"/>
      <c r="H53" s="65"/>
      <c r="I53" s="374">
        <f>I54+I55</f>
        <v>0</v>
      </c>
      <c r="J53" s="374">
        <f>J54+J55</f>
        <v>640.6</v>
      </c>
    </row>
    <row r="54" spans="2:10" ht="37.5" x14ac:dyDescent="0.3">
      <c r="B54" s="439" t="s">
        <v>650</v>
      </c>
      <c r="C54" s="8" t="s">
        <v>22</v>
      </c>
      <c r="D54" s="35" t="s">
        <v>3</v>
      </c>
      <c r="E54" s="35" t="s">
        <v>10</v>
      </c>
      <c r="F54" s="32" t="s">
        <v>629</v>
      </c>
      <c r="G54" s="32" t="s">
        <v>86</v>
      </c>
      <c r="H54" s="65"/>
      <c r="I54" s="69"/>
      <c r="J54" s="374">
        <v>558.6</v>
      </c>
    </row>
    <row r="55" spans="2:10" ht="56.25" x14ac:dyDescent="0.3">
      <c r="B55" s="369" t="s">
        <v>111</v>
      </c>
      <c r="C55" s="8" t="s">
        <v>22</v>
      </c>
      <c r="D55" s="35" t="s">
        <v>3</v>
      </c>
      <c r="E55" s="35" t="s">
        <v>10</v>
      </c>
      <c r="F55" s="32" t="s">
        <v>629</v>
      </c>
      <c r="G55" s="32" t="s">
        <v>87</v>
      </c>
      <c r="H55" s="65"/>
      <c r="I55" s="69"/>
      <c r="J55" s="374">
        <v>82</v>
      </c>
    </row>
    <row r="56" spans="2:10" ht="75" x14ac:dyDescent="0.3">
      <c r="B56" s="440" t="s">
        <v>496</v>
      </c>
      <c r="C56" s="8" t="s">
        <v>22</v>
      </c>
      <c r="D56" s="35" t="s">
        <v>3</v>
      </c>
      <c r="E56" s="35" t="s">
        <v>10</v>
      </c>
      <c r="F56" s="35" t="s">
        <v>630</v>
      </c>
      <c r="G56" s="8"/>
      <c r="H56" s="65"/>
      <c r="I56" s="374">
        <f>I57+I58</f>
        <v>0</v>
      </c>
      <c r="J56" s="374">
        <f>J57+J58</f>
        <v>3458</v>
      </c>
    </row>
    <row r="57" spans="2:10" ht="37.5" x14ac:dyDescent="0.3">
      <c r="B57" s="439" t="s">
        <v>650</v>
      </c>
      <c r="C57" s="8" t="s">
        <v>22</v>
      </c>
      <c r="D57" s="35" t="s">
        <v>3</v>
      </c>
      <c r="E57" s="35" t="s">
        <v>10</v>
      </c>
      <c r="F57" s="35" t="s">
        <v>630</v>
      </c>
      <c r="G57" s="32" t="s">
        <v>86</v>
      </c>
      <c r="H57" s="65"/>
      <c r="I57" s="69"/>
      <c r="J57" s="374">
        <v>3149.8</v>
      </c>
    </row>
    <row r="58" spans="2:10" ht="56.25" x14ac:dyDescent="0.3">
      <c r="B58" s="369" t="s">
        <v>111</v>
      </c>
      <c r="C58" s="8" t="s">
        <v>22</v>
      </c>
      <c r="D58" s="35" t="s">
        <v>3</v>
      </c>
      <c r="E58" s="35" t="s">
        <v>10</v>
      </c>
      <c r="F58" s="35" t="s">
        <v>630</v>
      </c>
      <c r="G58" s="32" t="s">
        <v>87</v>
      </c>
      <c r="H58" s="65"/>
      <c r="I58" s="69"/>
      <c r="J58" s="374">
        <v>308.2</v>
      </c>
    </row>
    <row r="59" spans="2:10" ht="75" x14ac:dyDescent="0.3">
      <c r="B59" s="369" t="s">
        <v>492</v>
      </c>
      <c r="C59" s="8" t="s">
        <v>22</v>
      </c>
      <c r="D59" s="35" t="s">
        <v>3</v>
      </c>
      <c r="E59" s="35" t="s">
        <v>10</v>
      </c>
      <c r="F59" s="35" t="s">
        <v>631</v>
      </c>
      <c r="G59" s="32"/>
      <c r="H59" s="65"/>
      <c r="I59" s="374">
        <f>I60+I61</f>
        <v>0</v>
      </c>
      <c r="J59" s="374">
        <f>J60+J61</f>
        <v>1281.6000000000001</v>
      </c>
    </row>
    <row r="60" spans="2:10" ht="37.5" x14ac:dyDescent="0.3">
      <c r="B60" s="439" t="s">
        <v>650</v>
      </c>
      <c r="C60" s="8" t="s">
        <v>22</v>
      </c>
      <c r="D60" s="35" t="s">
        <v>3</v>
      </c>
      <c r="E60" s="35" t="s">
        <v>10</v>
      </c>
      <c r="F60" s="35" t="s">
        <v>631</v>
      </c>
      <c r="G60" s="32" t="s">
        <v>86</v>
      </c>
      <c r="H60" s="65"/>
      <c r="I60" s="69"/>
      <c r="J60" s="374">
        <v>1139.4000000000001</v>
      </c>
    </row>
    <row r="61" spans="2:10" ht="56.25" x14ac:dyDescent="0.3">
      <c r="B61" s="369" t="s">
        <v>111</v>
      </c>
      <c r="C61" s="8" t="s">
        <v>22</v>
      </c>
      <c r="D61" s="35" t="s">
        <v>3</v>
      </c>
      <c r="E61" s="35" t="s">
        <v>10</v>
      </c>
      <c r="F61" s="35" t="s">
        <v>631</v>
      </c>
      <c r="G61" s="32" t="s">
        <v>87</v>
      </c>
      <c r="H61" s="65"/>
      <c r="I61" s="69"/>
      <c r="J61" s="374">
        <v>142.19999999999999</v>
      </c>
    </row>
    <row r="62" spans="2:10" ht="63.75" customHeight="1" x14ac:dyDescent="0.3">
      <c r="B62" s="121" t="s">
        <v>226</v>
      </c>
      <c r="C62" s="82" t="s">
        <v>22</v>
      </c>
      <c r="D62" s="82" t="s">
        <v>3</v>
      </c>
      <c r="E62" s="82" t="s">
        <v>10</v>
      </c>
      <c r="F62" s="82" t="s">
        <v>234</v>
      </c>
      <c r="G62" s="122"/>
      <c r="H62" s="180"/>
      <c r="I62" s="376">
        <f t="shared" ref="I62:J64" si="3">I63</f>
        <v>0</v>
      </c>
      <c r="J62" s="376">
        <f t="shared" si="3"/>
        <v>42</v>
      </c>
    </row>
    <row r="63" spans="2:10" ht="24.75" customHeight="1" x14ac:dyDescent="0.3">
      <c r="B63" s="121" t="s">
        <v>424</v>
      </c>
      <c r="C63" s="82" t="s">
        <v>22</v>
      </c>
      <c r="D63" s="82" t="s">
        <v>3</v>
      </c>
      <c r="E63" s="82" t="s">
        <v>10</v>
      </c>
      <c r="F63" s="82" t="s">
        <v>423</v>
      </c>
      <c r="G63" s="122"/>
      <c r="H63" s="180"/>
      <c r="I63" s="376">
        <f t="shared" si="3"/>
        <v>0</v>
      </c>
      <c r="J63" s="376">
        <f t="shared" si="3"/>
        <v>42</v>
      </c>
    </row>
    <row r="64" spans="2:10" ht="48.75" customHeight="1" x14ac:dyDescent="0.3">
      <c r="B64" s="121" t="s">
        <v>522</v>
      </c>
      <c r="C64" s="82" t="s">
        <v>22</v>
      </c>
      <c r="D64" s="82" t="s">
        <v>3</v>
      </c>
      <c r="E64" s="82" t="s">
        <v>10</v>
      </c>
      <c r="F64" s="82" t="s">
        <v>537</v>
      </c>
      <c r="G64" s="122"/>
      <c r="H64" s="180"/>
      <c r="I64" s="376">
        <f t="shared" si="3"/>
        <v>0</v>
      </c>
      <c r="J64" s="376">
        <f t="shared" si="3"/>
        <v>42</v>
      </c>
    </row>
    <row r="65" spans="2:10" ht="63.75" customHeight="1" x14ac:dyDescent="0.3">
      <c r="B65" s="121" t="s">
        <v>111</v>
      </c>
      <c r="C65" s="82" t="s">
        <v>22</v>
      </c>
      <c r="D65" s="82" t="s">
        <v>3</v>
      </c>
      <c r="E65" s="82" t="s">
        <v>10</v>
      </c>
      <c r="F65" s="82" t="s">
        <v>537</v>
      </c>
      <c r="G65" s="122" t="s">
        <v>87</v>
      </c>
      <c r="H65" s="180"/>
      <c r="I65" s="219"/>
      <c r="J65" s="376">
        <v>42</v>
      </c>
    </row>
    <row r="66" spans="2:10" ht="27" customHeight="1" x14ac:dyDescent="0.3">
      <c r="B66" s="346" t="s">
        <v>503</v>
      </c>
      <c r="C66" s="8" t="s">
        <v>22</v>
      </c>
      <c r="D66" s="35" t="s">
        <v>3</v>
      </c>
      <c r="E66" s="35" t="s">
        <v>5</v>
      </c>
      <c r="F66" s="35"/>
      <c r="G66" s="32"/>
      <c r="H66" s="65"/>
      <c r="I66" s="374">
        <f t="shared" ref="I66:J69" si="4">I67</f>
        <v>0</v>
      </c>
      <c r="J66" s="374">
        <f t="shared" si="4"/>
        <v>20.5</v>
      </c>
    </row>
    <row r="67" spans="2:10" ht="45.75" customHeight="1" x14ac:dyDescent="0.3">
      <c r="B67" s="346" t="s">
        <v>504</v>
      </c>
      <c r="C67" s="8" t="s">
        <v>22</v>
      </c>
      <c r="D67" s="35" t="s">
        <v>3</v>
      </c>
      <c r="E67" s="35" t="s">
        <v>5</v>
      </c>
      <c r="F67" s="35" t="s">
        <v>505</v>
      </c>
      <c r="G67" s="32"/>
      <c r="H67" s="65"/>
      <c r="I67" s="374">
        <f t="shared" si="4"/>
        <v>0</v>
      </c>
      <c r="J67" s="374">
        <f t="shared" si="4"/>
        <v>20.5</v>
      </c>
    </row>
    <row r="68" spans="2:10" ht="69" customHeight="1" x14ac:dyDescent="0.3">
      <c r="B68" s="346" t="s">
        <v>506</v>
      </c>
      <c r="C68" s="8" t="s">
        <v>22</v>
      </c>
      <c r="D68" s="35" t="s">
        <v>3</v>
      </c>
      <c r="E68" s="35" t="s">
        <v>5</v>
      </c>
      <c r="F68" s="35" t="s">
        <v>507</v>
      </c>
      <c r="G68" s="32"/>
      <c r="H68" s="65"/>
      <c r="I68" s="374">
        <f t="shared" si="4"/>
        <v>0</v>
      </c>
      <c r="J68" s="374">
        <f t="shared" si="4"/>
        <v>20.5</v>
      </c>
    </row>
    <row r="69" spans="2:10" ht="85.5" customHeight="1" x14ac:dyDescent="0.3">
      <c r="B69" s="346" t="s">
        <v>508</v>
      </c>
      <c r="C69" s="8" t="s">
        <v>22</v>
      </c>
      <c r="D69" s="35" t="s">
        <v>3</v>
      </c>
      <c r="E69" s="35" t="s">
        <v>5</v>
      </c>
      <c r="F69" s="35" t="s">
        <v>509</v>
      </c>
      <c r="G69" s="32"/>
      <c r="H69" s="65"/>
      <c r="I69" s="374">
        <f t="shared" si="4"/>
        <v>0</v>
      </c>
      <c r="J69" s="374">
        <f t="shared" si="4"/>
        <v>20.5</v>
      </c>
    </row>
    <row r="70" spans="2:10" ht="63.75" customHeight="1" x14ac:dyDescent="0.3">
      <c r="B70" s="346" t="s">
        <v>111</v>
      </c>
      <c r="C70" s="8" t="s">
        <v>22</v>
      </c>
      <c r="D70" s="35" t="s">
        <v>3</v>
      </c>
      <c r="E70" s="35" t="s">
        <v>5</v>
      </c>
      <c r="F70" s="35" t="s">
        <v>509</v>
      </c>
      <c r="G70" s="32" t="s">
        <v>87</v>
      </c>
      <c r="H70" s="65"/>
      <c r="I70" s="69"/>
      <c r="J70" s="374">
        <v>20.5</v>
      </c>
    </row>
    <row r="71" spans="2:10" ht="45" customHeight="1" x14ac:dyDescent="0.3">
      <c r="B71" s="369" t="s">
        <v>618</v>
      </c>
      <c r="C71" s="8" t="s">
        <v>22</v>
      </c>
      <c r="D71" s="35" t="s">
        <v>3</v>
      </c>
      <c r="E71" s="35" t="s">
        <v>7</v>
      </c>
      <c r="F71" s="35"/>
      <c r="G71" s="32"/>
      <c r="H71" s="65"/>
      <c r="I71" s="374">
        <f t="shared" ref="I71:I73" si="5">I72</f>
        <v>0</v>
      </c>
      <c r="J71" s="374">
        <f>J72</f>
        <v>7687.7</v>
      </c>
    </row>
    <row r="72" spans="2:10" ht="63.75" customHeight="1" x14ac:dyDescent="0.3">
      <c r="B72" s="369" t="s">
        <v>619</v>
      </c>
      <c r="C72" s="8" t="s">
        <v>22</v>
      </c>
      <c r="D72" s="35" t="s">
        <v>3</v>
      </c>
      <c r="E72" s="35" t="s">
        <v>7</v>
      </c>
      <c r="F72" s="35" t="s">
        <v>620</v>
      </c>
      <c r="G72" s="32"/>
      <c r="H72" s="65"/>
      <c r="I72" s="374">
        <f t="shared" si="5"/>
        <v>0</v>
      </c>
      <c r="J72" s="374">
        <f>J73</f>
        <v>7687.7</v>
      </c>
    </row>
    <row r="73" spans="2:10" ht="51" customHeight="1" x14ac:dyDescent="0.3">
      <c r="B73" s="369" t="s">
        <v>621</v>
      </c>
      <c r="C73" s="8" t="s">
        <v>22</v>
      </c>
      <c r="D73" s="35" t="s">
        <v>3</v>
      </c>
      <c r="E73" s="35" t="s">
        <v>7</v>
      </c>
      <c r="F73" s="35" t="s">
        <v>622</v>
      </c>
      <c r="G73" s="32"/>
      <c r="H73" s="65"/>
      <c r="I73" s="374">
        <f t="shared" si="5"/>
        <v>0</v>
      </c>
      <c r="J73" s="374">
        <f>J74</f>
        <v>7687.7</v>
      </c>
    </row>
    <row r="74" spans="2:10" ht="62.25" customHeight="1" x14ac:dyDescent="0.3">
      <c r="B74" s="369" t="s">
        <v>623</v>
      </c>
      <c r="C74" s="8" t="s">
        <v>22</v>
      </c>
      <c r="D74" s="35" t="s">
        <v>3</v>
      </c>
      <c r="E74" s="35" t="s">
        <v>7</v>
      </c>
      <c r="F74" s="35" t="s">
        <v>654</v>
      </c>
      <c r="G74" s="32"/>
      <c r="H74" s="65"/>
      <c r="I74" s="374">
        <f>I75+I76</f>
        <v>0</v>
      </c>
      <c r="J74" s="374">
        <f>J75+J76</f>
        <v>7687.7</v>
      </c>
    </row>
    <row r="75" spans="2:10" ht="63.75" customHeight="1" x14ac:dyDescent="0.3">
      <c r="B75" s="369" t="s">
        <v>111</v>
      </c>
      <c r="C75" s="8" t="s">
        <v>22</v>
      </c>
      <c r="D75" s="35" t="s">
        <v>3</v>
      </c>
      <c r="E75" s="35" t="s">
        <v>7</v>
      </c>
      <c r="F75" s="35" t="s">
        <v>654</v>
      </c>
      <c r="G75" s="32" t="s">
        <v>87</v>
      </c>
      <c r="H75" s="65"/>
      <c r="I75" s="69"/>
      <c r="J75" s="374">
        <f>7687.7-7687.7</f>
        <v>0</v>
      </c>
    </row>
    <row r="76" spans="2:10" x14ac:dyDescent="0.3">
      <c r="B76" s="369" t="s">
        <v>681</v>
      </c>
      <c r="C76" s="8" t="s">
        <v>22</v>
      </c>
      <c r="D76" s="35" t="s">
        <v>3</v>
      </c>
      <c r="E76" s="35" t="s">
        <v>7</v>
      </c>
      <c r="F76" s="35" t="s">
        <v>654</v>
      </c>
      <c r="G76" s="32" t="s">
        <v>680</v>
      </c>
      <c r="H76" s="65"/>
      <c r="I76" s="69"/>
      <c r="J76" s="374">
        <v>7687.7</v>
      </c>
    </row>
    <row r="77" spans="2:10" ht="23.25" customHeight="1" x14ac:dyDescent="0.3">
      <c r="B77" s="161" t="s">
        <v>82</v>
      </c>
      <c r="C77" s="8" t="s">
        <v>22</v>
      </c>
      <c r="D77" s="8" t="s">
        <v>3</v>
      </c>
      <c r="E77" s="2" t="s">
        <v>26</v>
      </c>
      <c r="F77" s="8"/>
      <c r="G77" s="2"/>
      <c r="H77" s="65"/>
      <c r="I77" s="374">
        <f t="shared" ref="I77:J80" si="6">I78</f>
        <v>0</v>
      </c>
      <c r="J77" s="374">
        <f t="shared" si="6"/>
        <v>573.29999999999995</v>
      </c>
    </row>
    <row r="78" spans="2:10" ht="45" customHeight="1" x14ac:dyDescent="0.3">
      <c r="B78" s="161" t="s">
        <v>100</v>
      </c>
      <c r="C78" s="8" t="s">
        <v>22</v>
      </c>
      <c r="D78" s="8" t="s">
        <v>3</v>
      </c>
      <c r="E78" s="2" t="s">
        <v>26</v>
      </c>
      <c r="F78" s="8" t="s">
        <v>228</v>
      </c>
      <c r="G78" s="2"/>
      <c r="H78" s="65"/>
      <c r="I78" s="374">
        <f>I80</f>
        <v>0</v>
      </c>
      <c r="J78" s="374">
        <f>J80</f>
        <v>573.29999999999995</v>
      </c>
    </row>
    <row r="79" spans="2:10" ht="30.75" customHeight="1" x14ac:dyDescent="0.3">
      <c r="B79" s="161" t="s">
        <v>490</v>
      </c>
      <c r="C79" s="8" t="s">
        <v>22</v>
      </c>
      <c r="D79" s="8" t="s">
        <v>3</v>
      </c>
      <c r="E79" s="2" t="s">
        <v>26</v>
      </c>
      <c r="F79" s="8" t="s">
        <v>229</v>
      </c>
      <c r="G79" s="2"/>
      <c r="H79" s="65"/>
      <c r="I79" s="374">
        <f>I80</f>
        <v>0</v>
      </c>
      <c r="J79" s="374">
        <f>J80</f>
        <v>573.29999999999995</v>
      </c>
    </row>
    <row r="80" spans="2:10" ht="47.25" customHeight="1" x14ac:dyDescent="0.3">
      <c r="B80" s="150" t="s">
        <v>101</v>
      </c>
      <c r="C80" s="8" t="s">
        <v>22</v>
      </c>
      <c r="D80" s="8" t="s">
        <v>3</v>
      </c>
      <c r="E80" s="2" t="s">
        <v>26</v>
      </c>
      <c r="F80" s="8" t="s">
        <v>491</v>
      </c>
      <c r="G80" s="2"/>
      <c r="H80" s="65"/>
      <c r="I80" s="374">
        <f t="shared" si="6"/>
        <v>0</v>
      </c>
      <c r="J80" s="374">
        <f t="shared" si="6"/>
        <v>573.29999999999995</v>
      </c>
    </row>
    <row r="81" spans="2:10" ht="27" customHeight="1" x14ac:dyDescent="0.3">
      <c r="B81" s="161" t="s">
        <v>113</v>
      </c>
      <c r="C81" s="8" t="s">
        <v>22</v>
      </c>
      <c r="D81" s="8" t="s">
        <v>3</v>
      </c>
      <c r="E81" s="2" t="s">
        <v>26</v>
      </c>
      <c r="F81" s="8" t="s">
        <v>491</v>
      </c>
      <c r="G81" s="2" t="s">
        <v>112</v>
      </c>
      <c r="H81" s="65"/>
      <c r="I81" s="69"/>
      <c r="J81" s="374">
        <f>100+500-26.7</f>
        <v>573.29999999999995</v>
      </c>
    </row>
    <row r="82" spans="2:10" ht="25.5" customHeight="1" x14ac:dyDescent="0.3">
      <c r="B82" s="147" t="s">
        <v>24</v>
      </c>
      <c r="C82" s="8" t="s">
        <v>22</v>
      </c>
      <c r="D82" s="8" t="s">
        <v>3</v>
      </c>
      <c r="E82" s="2" t="s">
        <v>65</v>
      </c>
      <c r="F82" s="8"/>
      <c r="G82" s="2"/>
      <c r="H82" s="67" t="e">
        <f>#REF!+#REF!+#REF!+H93</f>
        <v>#REF!</v>
      </c>
      <c r="I82" s="78">
        <f>I83+I96+I101+I105+I109+I120+I130+I116+I135+I125</f>
        <v>0</v>
      </c>
      <c r="J82" s="78">
        <f>J83+J96+J101+J105+J109+J120+J130+J116+J135+J125</f>
        <v>75221.3</v>
      </c>
    </row>
    <row r="83" spans="2:10" ht="39.75" customHeight="1" x14ac:dyDescent="0.3">
      <c r="B83" s="281" t="s">
        <v>145</v>
      </c>
      <c r="C83" s="8" t="s">
        <v>22</v>
      </c>
      <c r="D83" s="32" t="s">
        <v>3</v>
      </c>
      <c r="E83" s="32" t="s">
        <v>65</v>
      </c>
      <c r="F83" s="32" t="s">
        <v>227</v>
      </c>
      <c r="G83" s="2"/>
      <c r="H83" s="67"/>
      <c r="I83" s="78">
        <f>I84+I90</f>
        <v>0</v>
      </c>
      <c r="J83" s="78">
        <f>J84+J90</f>
        <v>58254.399999999994</v>
      </c>
    </row>
    <row r="84" spans="2:10" ht="46.5" customHeight="1" x14ac:dyDescent="0.3">
      <c r="B84" s="149" t="s">
        <v>146</v>
      </c>
      <c r="C84" s="8" t="s">
        <v>22</v>
      </c>
      <c r="D84" s="8" t="s">
        <v>3</v>
      </c>
      <c r="E84" s="2" t="s">
        <v>65</v>
      </c>
      <c r="F84" s="82" t="s">
        <v>369</v>
      </c>
      <c r="G84" s="2"/>
      <c r="H84" s="65"/>
      <c r="I84" s="374">
        <f>I86</f>
        <v>0</v>
      </c>
      <c r="J84" s="374">
        <f>J86</f>
        <v>43891.199999999997</v>
      </c>
    </row>
    <row r="85" spans="2:10" ht="78.75" customHeight="1" x14ac:dyDescent="0.3">
      <c r="B85" s="257" t="s">
        <v>371</v>
      </c>
      <c r="C85" s="8" t="s">
        <v>22</v>
      </c>
      <c r="D85" s="8" t="s">
        <v>3</v>
      </c>
      <c r="E85" s="2" t="s">
        <v>65</v>
      </c>
      <c r="F85" s="82" t="s">
        <v>372</v>
      </c>
      <c r="G85" s="2"/>
      <c r="H85" s="65"/>
      <c r="I85" s="374">
        <f>I86</f>
        <v>0</v>
      </c>
      <c r="J85" s="374">
        <f>J86</f>
        <v>43891.199999999997</v>
      </c>
    </row>
    <row r="86" spans="2:10" ht="66.75" customHeight="1" x14ac:dyDescent="0.3">
      <c r="B86" s="162" t="s">
        <v>102</v>
      </c>
      <c r="C86" s="8" t="s">
        <v>22</v>
      </c>
      <c r="D86" s="35" t="s">
        <v>3</v>
      </c>
      <c r="E86" s="2" t="s">
        <v>65</v>
      </c>
      <c r="F86" s="82" t="s">
        <v>373</v>
      </c>
      <c r="G86" s="35"/>
      <c r="H86" s="65"/>
      <c r="I86" s="78">
        <f>I87+I88+I89</f>
        <v>0</v>
      </c>
      <c r="J86" s="78">
        <f>J87+J88+J89</f>
        <v>43891.199999999997</v>
      </c>
    </row>
    <row r="87" spans="2:10" ht="49.5" customHeight="1" x14ac:dyDescent="0.3">
      <c r="B87" s="148" t="s">
        <v>91</v>
      </c>
      <c r="C87" s="8" t="s">
        <v>22</v>
      </c>
      <c r="D87" s="35" t="s">
        <v>3</v>
      </c>
      <c r="E87" s="2" t="s">
        <v>65</v>
      </c>
      <c r="F87" s="82" t="s">
        <v>373</v>
      </c>
      <c r="G87" s="35" t="s">
        <v>89</v>
      </c>
      <c r="H87" s="65"/>
      <c r="I87" s="69">
        <v>-456</v>
      </c>
      <c r="J87" s="374">
        <f>19427.2+489.8-456</f>
        <v>19461</v>
      </c>
    </row>
    <row r="88" spans="2:10" ht="60" customHeight="1" x14ac:dyDescent="0.3">
      <c r="B88" s="147" t="s">
        <v>111</v>
      </c>
      <c r="C88" s="8" t="s">
        <v>22</v>
      </c>
      <c r="D88" s="35" t="s">
        <v>3</v>
      </c>
      <c r="E88" s="2" t="s">
        <v>65</v>
      </c>
      <c r="F88" s="82" t="s">
        <v>373</v>
      </c>
      <c r="G88" s="2" t="s">
        <v>87</v>
      </c>
      <c r="H88" s="65"/>
      <c r="I88" s="69">
        <v>456</v>
      </c>
      <c r="J88" s="374">
        <f>22958.8+548.4+456</f>
        <v>23963.200000000001</v>
      </c>
    </row>
    <row r="89" spans="2:10" ht="37.5" customHeight="1" x14ac:dyDescent="0.3">
      <c r="B89" s="105" t="s">
        <v>194</v>
      </c>
      <c r="C89" s="8" t="s">
        <v>22</v>
      </c>
      <c r="D89" s="35" t="s">
        <v>3</v>
      </c>
      <c r="E89" s="2" t="s">
        <v>65</v>
      </c>
      <c r="F89" s="82" t="s">
        <v>373</v>
      </c>
      <c r="G89" s="2" t="s">
        <v>88</v>
      </c>
      <c r="H89" s="65"/>
      <c r="I89" s="69"/>
      <c r="J89" s="374">
        <f>463.2+3.8</f>
        <v>467</v>
      </c>
    </row>
    <row r="90" spans="2:10" ht="29.25" customHeight="1" x14ac:dyDescent="0.3">
      <c r="B90" s="147" t="s">
        <v>147</v>
      </c>
      <c r="C90" s="32" t="s">
        <v>22</v>
      </c>
      <c r="D90" s="2" t="s">
        <v>3</v>
      </c>
      <c r="E90" s="2" t="s">
        <v>65</v>
      </c>
      <c r="F90" s="122" t="s">
        <v>375</v>
      </c>
      <c r="G90" s="2"/>
      <c r="H90" s="65"/>
      <c r="I90" s="374">
        <f>I92</f>
        <v>0</v>
      </c>
      <c r="J90" s="374">
        <f>J92</f>
        <v>14363.2</v>
      </c>
    </row>
    <row r="91" spans="2:10" ht="54" customHeight="1" x14ac:dyDescent="0.3">
      <c r="B91" s="256" t="s">
        <v>374</v>
      </c>
      <c r="C91" s="32" t="s">
        <v>22</v>
      </c>
      <c r="D91" s="2" t="s">
        <v>3</v>
      </c>
      <c r="E91" s="2" t="s">
        <v>65</v>
      </c>
      <c r="F91" s="122" t="s">
        <v>376</v>
      </c>
      <c r="G91" s="2"/>
      <c r="H91" s="65"/>
      <c r="I91" s="374">
        <f>I92</f>
        <v>0</v>
      </c>
      <c r="J91" s="374">
        <f>J92</f>
        <v>14363.2</v>
      </c>
    </row>
    <row r="92" spans="2:10" ht="64.5" customHeight="1" x14ac:dyDescent="0.3">
      <c r="B92" s="151" t="s">
        <v>102</v>
      </c>
      <c r="C92" s="8" t="s">
        <v>22</v>
      </c>
      <c r="D92" s="2" t="s">
        <v>3</v>
      </c>
      <c r="E92" s="2" t="s">
        <v>65</v>
      </c>
      <c r="F92" s="122" t="s">
        <v>377</v>
      </c>
      <c r="G92" s="2"/>
      <c r="H92" s="65"/>
      <c r="I92" s="78">
        <f>I93+I94+I95</f>
        <v>0</v>
      </c>
      <c r="J92" s="78">
        <f>J93+J94+J95</f>
        <v>14363.2</v>
      </c>
    </row>
    <row r="93" spans="2:10" ht="44.25" customHeight="1" x14ac:dyDescent="0.3">
      <c r="B93" s="148" t="s">
        <v>91</v>
      </c>
      <c r="C93" s="8" t="s">
        <v>22</v>
      </c>
      <c r="D93" s="2" t="s">
        <v>3</v>
      </c>
      <c r="E93" s="2" t="s">
        <v>65</v>
      </c>
      <c r="F93" s="122" t="s">
        <v>377</v>
      </c>
      <c r="G93" s="2" t="s">
        <v>89</v>
      </c>
      <c r="H93" s="65"/>
      <c r="I93" s="69"/>
      <c r="J93" s="374">
        <v>12322.9</v>
      </c>
    </row>
    <row r="94" spans="2:10" ht="58.5" customHeight="1" x14ac:dyDescent="0.3">
      <c r="B94" s="147" t="s">
        <v>111</v>
      </c>
      <c r="C94" s="8" t="s">
        <v>22</v>
      </c>
      <c r="D94" s="2" t="s">
        <v>3</v>
      </c>
      <c r="E94" s="2" t="s">
        <v>65</v>
      </c>
      <c r="F94" s="122" t="s">
        <v>377</v>
      </c>
      <c r="G94" s="2" t="s">
        <v>87</v>
      </c>
      <c r="H94" s="65"/>
      <c r="I94" s="69"/>
      <c r="J94" s="374">
        <v>2037.6</v>
      </c>
    </row>
    <row r="95" spans="2:10" ht="37.5" customHeight="1" x14ac:dyDescent="0.3">
      <c r="B95" s="105" t="s">
        <v>194</v>
      </c>
      <c r="C95" s="82" t="s">
        <v>22</v>
      </c>
      <c r="D95" s="90" t="s">
        <v>3</v>
      </c>
      <c r="E95" s="90" t="s">
        <v>65</v>
      </c>
      <c r="F95" s="122" t="s">
        <v>377</v>
      </c>
      <c r="G95" s="90" t="s">
        <v>88</v>
      </c>
      <c r="H95" s="180"/>
      <c r="I95" s="219"/>
      <c r="J95" s="376">
        <v>2.7</v>
      </c>
    </row>
    <row r="96" spans="2:10" ht="99.75" customHeight="1" x14ac:dyDescent="0.3">
      <c r="B96" s="265" t="s">
        <v>231</v>
      </c>
      <c r="C96" s="8" t="s">
        <v>22</v>
      </c>
      <c r="D96" s="32" t="s">
        <v>3</v>
      </c>
      <c r="E96" s="2" t="s">
        <v>65</v>
      </c>
      <c r="F96" s="82" t="s">
        <v>230</v>
      </c>
      <c r="G96" s="2"/>
      <c r="H96" s="65"/>
      <c r="I96" s="374">
        <f t="shared" ref="I96:J98" si="7">I97</f>
        <v>0</v>
      </c>
      <c r="J96" s="374">
        <f t="shared" si="7"/>
        <v>1461.5</v>
      </c>
    </row>
    <row r="97" spans="2:10" ht="51" customHeight="1" x14ac:dyDescent="0.3">
      <c r="B97" s="119" t="s">
        <v>483</v>
      </c>
      <c r="C97" s="8" t="s">
        <v>22</v>
      </c>
      <c r="D97" s="32" t="s">
        <v>3</v>
      </c>
      <c r="E97" s="2" t="s">
        <v>65</v>
      </c>
      <c r="F97" s="82" t="s">
        <v>485</v>
      </c>
      <c r="G97" s="2"/>
      <c r="H97" s="65"/>
      <c r="I97" s="374">
        <f t="shared" si="7"/>
        <v>0</v>
      </c>
      <c r="J97" s="374">
        <f t="shared" si="7"/>
        <v>1461.5</v>
      </c>
    </row>
    <row r="98" spans="2:10" ht="98.25" customHeight="1" x14ac:dyDescent="0.3">
      <c r="B98" s="119" t="s">
        <v>540</v>
      </c>
      <c r="C98" s="8" t="s">
        <v>22</v>
      </c>
      <c r="D98" s="32" t="s">
        <v>3</v>
      </c>
      <c r="E98" s="2" t="s">
        <v>65</v>
      </c>
      <c r="F98" s="82" t="s">
        <v>541</v>
      </c>
      <c r="G98" s="2"/>
      <c r="H98" s="65"/>
      <c r="I98" s="374">
        <f t="shared" si="7"/>
        <v>0</v>
      </c>
      <c r="J98" s="374">
        <f t="shared" si="7"/>
        <v>1461.5</v>
      </c>
    </row>
    <row r="99" spans="2:10" ht="90.75" customHeight="1" x14ac:dyDescent="0.3">
      <c r="B99" s="195" t="s">
        <v>232</v>
      </c>
      <c r="C99" s="8" t="s">
        <v>22</v>
      </c>
      <c r="D99" s="32" t="s">
        <v>3</v>
      </c>
      <c r="E99" s="2" t="s">
        <v>65</v>
      </c>
      <c r="F99" s="8" t="s">
        <v>486</v>
      </c>
      <c r="G99" s="2"/>
      <c r="H99" s="65"/>
      <c r="I99" s="374">
        <f t="shared" ref="I99:J99" si="8">I100</f>
        <v>0</v>
      </c>
      <c r="J99" s="374">
        <f t="shared" si="8"/>
        <v>1461.5</v>
      </c>
    </row>
    <row r="100" spans="2:10" ht="37.5" customHeight="1" x14ac:dyDescent="0.3">
      <c r="B100" s="196" t="s">
        <v>111</v>
      </c>
      <c r="C100" s="8" t="s">
        <v>22</v>
      </c>
      <c r="D100" s="32" t="s">
        <v>3</v>
      </c>
      <c r="E100" s="2" t="s">
        <v>65</v>
      </c>
      <c r="F100" s="8" t="s">
        <v>486</v>
      </c>
      <c r="G100" s="32" t="s">
        <v>87</v>
      </c>
      <c r="H100" s="65"/>
      <c r="I100" s="69"/>
      <c r="J100" s="376">
        <f>976.1+485.4</f>
        <v>1461.5</v>
      </c>
    </row>
    <row r="101" spans="2:10" ht="78.75" customHeight="1" x14ac:dyDescent="0.3">
      <c r="B101" s="198" t="s">
        <v>413</v>
      </c>
      <c r="C101" s="8" t="s">
        <v>22</v>
      </c>
      <c r="D101" s="35" t="s">
        <v>3</v>
      </c>
      <c r="E101" s="35" t="s">
        <v>65</v>
      </c>
      <c r="F101" s="35" t="s">
        <v>235</v>
      </c>
      <c r="G101" s="32"/>
      <c r="H101" s="180"/>
      <c r="I101" s="376">
        <f t="shared" ref="I101:J101" si="9">I102</f>
        <v>0</v>
      </c>
      <c r="J101" s="376">
        <f t="shared" si="9"/>
        <v>2212.9</v>
      </c>
    </row>
    <row r="102" spans="2:10" ht="117.75" customHeight="1" x14ac:dyDescent="0.3">
      <c r="B102" s="198" t="s">
        <v>246</v>
      </c>
      <c r="C102" s="8" t="s">
        <v>22</v>
      </c>
      <c r="D102" s="35" t="s">
        <v>3</v>
      </c>
      <c r="E102" s="35" t="s">
        <v>65</v>
      </c>
      <c r="F102" s="35" t="s">
        <v>236</v>
      </c>
      <c r="G102" s="32"/>
      <c r="H102" s="180"/>
      <c r="I102" s="376">
        <f>I104</f>
        <v>0</v>
      </c>
      <c r="J102" s="376">
        <f>J104</f>
        <v>2212.9</v>
      </c>
    </row>
    <row r="103" spans="2:10" ht="62.25" customHeight="1" x14ac:dyDescent="0.3">
      <c r="B103" s="344" t="s">
        <v>499</v>
      </c>
      <c r="C103" s="8" t="s">
        <v>22</v>
      </c>
      <c r="D103" s="35" t="s">
        <v>3</v>
      </c>
      <c r="E103" s="35" t="s">
        <v>65</v>
      </c>
      <c r="F103" s="8" t="s">
        <v>237</v>
      </c>
      <c r="G103" s="32"/>
      <c r="H103" s="180"/>
      <c r="I103" s="376">
        <f>I104</f>
        <v>0</v>
      </c>
      <c r="J103" s="376">
        <f>J104</f>
        <v>2212.9</v>
      </c>
    </row>
    <row r="104" spans="2:10" ht="66" customHeight="1" x14ac:dyDescent="0.3">
      <c r="B104" s="121" t="s">
        <v>111</v>
      </c>
      <c r="C104" s="82" t="s">
        <v>22</v>
      </c>
      <c r="D104" s="82" t="s">
        <v>3</v>
      </c>
      <c r="E104" s="82" t="s">
        <v>65</v>
      </c>
      <c r="F104" s="8" t="s">
        <v>237</v>
      </c>
      <c r="G104" s="122" t="s">
        <v>87</v>
      </c>
      <c r="H104" s="180"/>
      <c r="I104" s="219"/>
      <c r="J104" s="376">
        <v>2212.9</v>
      </c>
    </row>
    <row r="105" spans="2:10" ht="86.25" customHeight="1" x14ac:dyDescent="0.3">
      <c r="B105" s="147" t="s">
        <v>148</v>
      </c>
      <c r="C105" s="8" t="s">
        <v>22</v>
      </c>
      <c r="D105" s="2" t="s">
        <v>3</v>
      </c>
      <c r="E105" s="2" t="s">
        <v>65</v>
      </c>
      <c r="F105" s="82" t="s">
        <v>238</v>
      </c>
      <c r="G105" s="146"/>
      <c r="H105" s="65"/>
      <c r="I105" s="78">
        <f>I107</f>
        <v>0</v>
      </c>
      <c r="J105" s="78">
        <f>J107</f>
        <v>2117.9</v>
      </c>
    </row>
    <row r="106" spans="2:10" ht="84.75" customHeight="1" x14ac:dyDescent="0.3">
      <c r="B106" s="121" t="s">
        <v>516</v>
      </c>
      <c r="C106" s="8" t="s">
        <v>22</v>
      </c>
      <c r="D106" s="2" t="s">
        <v>3</v>
      </c>
      <c r="E106" s="2" t="s">
        <v>65</v>
      </c>
      <c r="F106" s="82" t="s">
        <v>427</v>
      </c>
      <c r="G106" s="146"/>
      <c r="H106" s="65"/>
      <c r="I106" s="78">
        <f>I107</f>
        <v>0</v>
      </c>
      <c r="J106" s="78">
        <f>J107</f>
        <v>2117.9</v>
      </c>
    </row>
    <row r="107" spans="2:10" ht="82.5" customHeight="1" x14ac:dyDescent="0.3">
      <c r="B107" s="338" t="s">
        <v>482</v>
      </c>
      <c r="C107" s="8" t="s">
        <v>22</v>
      </c>
      <c r="D107" s="2" t="s">
        <v>3</v>
      </c>
      <c r="E107" s="8" t="s">
        <v>65</v>
      </c>
      <c r="F107" s="8" t="s">
        <v>488</v>
      </c>
      <c r="G107" s="2"/>
      <c r="H107" s="65"/>
      <c r="I107" s="374">
        <f t="shared" ref="I107:J107" si="10">I108</f>
        <v>0</v>
      </c>
      <c r="J107" s="374">
        <f t="shared" si="10"/>
        <v>2117.9</v>
      </c>
    </row>
    <row r="108" spans="2:10" ht="59.25" customHeight="1" x14ac:dyDescent="0.3">
      <c r="B108" s="147" t="s">
        <v>111</v>
      </c>
      <c r="C108" s="8" t="s">
        <v>22</v>
      </c>
      <c r="D108" s="2" t="s">
        <v>3</v>
      </c>
      <c r="E108" s="2" t="s">
        <v>65</v>
      </c>
      <c r="F108" s="8" t="s">
        <v>488</v>
      </c>
      <c r="G108" s="2" t="s">
        <v>87</v>
      </c>
      <c r="H108" s="65"/>
      <c r="I108" s="69"/>
      <c r="J108" s="374">
        <f>1090.7+1027.2</f>
        <v>2117.9</v>
      </c>
    </row>
    <row r="109" spans="2:10" ht="64.5" customHeight="1" x14ac:dyDescent="0.3">
      <c r="B109" s="150" t="s">
        <v>159</v>
      </c>
      <c r="C109" s="8" t="s">
        <v>22</v>
      </c>
      <c r="D109" s="2" t="s">
        <v>3</v>
      </c>
      <c r="E109" s="2" t="s">
        <v>65</v>
      </c>
      <c r="F109" s="82" t="s">
        <v>239</v>
      </c>
      <c r="G109" s="2"/>
      <c r="H109" s="65"/>
      <c r="I109" s="78">
        <f>I110+I113</f>
        <v>0</v>
      </c>
      <c r="J109" s="78">
        <f>J110+J113</f>
        <v>4204.1000000000004</v>
      </c>
    </row>
    <row r="110" spans="2:10" ht="81.75" customHeight="1" x14ac:dyDescent="0.3">
      <c r="B110" s="150" t="s">
        <v>160</v>
      </c>
      <c r="C110" s="8" t="s">
        <v>22</v>
      </c>
      <c r="D110" s="2" t="s">
        <v>3</v>
      </c>
      <c r="E110" s="2" t="s">
        <v>65</v>
      </c>
      <c r="F110" s="8" t="s">
        <v>240</v>
      </c>
      <c r="G110" s="2"/>
      <c r="H110" s="65"/>
      <c r="I110" s="374">
        <f t="shared" ref="I110:J111" si="11">I111</f>
        <v>0</v>
      </c>
      <c r="J110" s="374">
        <f t="shared" si="11"/>
        <v>1775.7</v>
      </c>
    </row>
    <row r="111" spans="2:10" ht="77.25" customHeight="1" x14ac:dyDescent="0.3">
      <c r="B111" s="150" t="s">
        <v>161</v>
      </c>
      <c r="C111" s="8" t="s">
        <v>22</v>
      </c>
      <c r="D111" s="2" t="s">
        <v>3</v>
      </c>
      <c r="E111" s="2" t="s">
        <v>65</v>
      </c>
      <c r="F111" s="8" t="s">
        <v>489</v>
      </c>
      <c r="G111" s="2"/>
      <c r="H111" s="65"/>
      <c r="I111" s="374">
        <f t="shared" si="11"/>
        <v>0</v>
      </c>
      <c r="J111" s="374">
        <f t="shared" si="11"/>
        <v>1775.7</v>
      </c>
    </row>
    <row r="112" spans="2:10" ht="63" customHeight="1" x14ac:dyDescent="0.3">
      <c r="B112" s="147" t="s">
        <v>111</v>
      </c>
      <c r="C112" s="8" t="s">
        <v>22</v>
      </c>
      <c r="D112" s="2" t="s">
        <v>3</v>
      </c>
      <c r="E112" s="2" t="s">
        <v>65</v>
      </c>
      <c r="F112" s="8" t="s">
        <v>489</v>
      </c>
      <c r="G112" s="2" t="s">
        <v>87</v>
      </c>
      <c r="H112" s="65"/>
      <c r="I112" s="69"/>
      <c r="J112" s="374">
        <v>1775.7</v>
      </c>
    </row>
    <row r="113" spans="2:10" ht="45" customHeight="1" x14ac:dyDescent="0.3">
      <c r="B113" s="147" t="s">
        <v>162</v>
      </c>
      <c r="C113" s="8" t="s">
        <v>22</v>
      </c>
      <c r="D113" s="2" t="s">
        <v>3</v>
      </c>
      <c r="E113" s="2" t="s">
        <v>65</v>
      </c>
      <c r="F113" s="8" t="s">
        <v>242</v>
      </c>
      <c r="G113" s="8"/>
      <c r="H113" s="65"/>
      <c r="I113" s="78">
        <f>I114</f>
        <v>0</v>
      </c>
      <c r="J113" s="78">
        <f>J114</f>
        <v>2428.4</v>
      </c>
    </row>
    <row r="114" spans="2:10" ht="41.25" customHeight="1" x14ac:dyDescent="0.3">
      <c r="B114" s="369" t="s">
        <v>617</v>
      </c>
      <c r="C114" s="8" t="s">
        <v>22</v>
      </c>
      <c r="D114" s="2" t="s">
        <v>3</v>
      </c>
      <c r="E114" s="2" t="s">
        <v>65</v>
      </c>
      <c r="F114" s="8" t="s">
        <v>616</v>
      </c>
      <c r="G114" s="8"/>
      <c r="H114" s="71"/>
      <c r="I114" s="374">
        <f>I115</f>
        <v>0</v>
      </c>
      <c r="J114" s="374">
        <f>J115</f>
        <v>2428.4</v>
      </c>
    </row>
    <row r="115" spans="2:10" ht="62.25" customHeight="1" x14ac:dyDescent="0.3">
      <c r="B115" s="369" t="s">
        <v>111</v>
      </c>
      <c r="C115" s="8" t="s">
        <v>22</v>
      </c>
      <c r="D115" s="2" t="s">
        <v>3</v>
      </c>
      <c r="E115" s="2" t="s">
        <v>65</v>
      </c>
      <c r="F115" s="8" t="s">
        <v>616</v>
      </c>
      <c r="G115" s="8" t="s">
        <v>87</v>
      </c>
      <c r="H115" s="71"/>
      <c r="I115" s="69"/>
      <c r="J115" s="376">
        <f>2258.4+127+43</f>
        <v>2428.4</v>
      </c>
    </row>
    <row r="116" spans="2:10" ht="104.25" customHeight="1" x14ac:dyDescent="0.3">
      <c r="B116" s="331" t="s">
        <v>417</v>
      </c>
      <c r="C116" s="8" t="s">
        <v>22</v>
      </c>
      <c r="D116" s="2" t="s">
        <v>3</v>
      </c>
      <c r="E116" s="2" t="s">
        <v>65</v>
      </c>
      <c r="F116" s="8" t="s">
        <v>416</v>
      </c>
      <c r="G116" s="8"/>
      <c r="H116" s="65"/>
      <c r="I116" s="374">
        <f t="shared" ref="I116:J118" si="12">I117</f>
        <v>0</v>
      </c>
      <c r="J116" s="374">
        <f t="shared" si="12"/>
        <v>97.5</v>
      </c>
    </row>
    <row r="117" spans="2:10" ht="54" customHeight="1" x14ac:dyDescent="0.3">
      <c r="B117" s="344" t="s">
        <v>502</v>
      </c>
      <c r="C117" s="8" t="s">
        <v>22</v>
      </c>
      <c r="D117" s="2" t="s">
        <v>3</v>
      </c>
      <c r="E117" s="2" t="s">
        <v>65</v>
      </c>
      <c r="F117" s="8" t="s">
        <v>501</v>
      </c>
      <c r="G117" s="8"/>
      <c r="H117" s="65"/>
      <c r="I117" s="374">
        <f t="shared" si="12"/>
        <v>0</v>
      </c>
      <c r="J117" s="374">
        <f t="shared" si="12"/>
        <v>97.5</v>
      </c>
    </row>
    <row r="118" spans="2:10" ht="88.5" customHeight="1" x14ac:dyDescent="0.3">
      <c r="B118" s="356" t="s">
        <v>520</v>
      </c>
      <c r="C118" s="8" t="s">
        <v>22</v>
      </c>
      <c r="D118" s="2" t="s">
        <v>3</v>
      </c>
      <c r="E118" s="2" t="s">
        <v>65</v>
      </c>
      <c r="F118" s="8" t="s">
        <v>519</v>
      </c>
      <c r="G118" s="8"/>
      <c r="H118" s="65"/>
      <c r="I118" s="374">
        <f t="shared" si="12"/>
        <v>0</v>
      </c>
      <c r="J118" s="374">
        <f t="shared" si="12"/>
        <v>97.5</v>
      </c>
    </row>
    <row r="119" spans="2:10" ht="66" customHeight="1" x14ac:dyDescent="0.3">
      <c r="B119" s="356" t="s">
        <v>111</v>
      </c>
      <c r="C119" s="8" t="s">
        <v>22</v>
      </c>
      <c r="D119" s="2" t="s">
        <v>3</v>
      </c>
      <c r="E119" s="2" t="s">
        <v>65</v>
      </c>
      <c r="F119" s="8" t="s">
        <v>519</v>
      </c>
      <c r="G119" s="8" t="s">
        <v>87</v>
      </c>
      <c r="H119" s="65"/>
      <c r="I119" s="69"/>
      <c r="J119" s="374">
        <v>97.5</v>
      </c>
    </row>
    <row r="120" spans="2:10" ht="58.5" customHeight="1" x14ac:dyDescent="0.3">
      <c r="B120" s="117" t="s">
        <v>167</v>
      </c>
      <c r="C120" s="8" t="s">
        <v>22</v>
      </c>
      <c r="D120" s="31" t="s">
        <v>3</v>
      </c>
      <c r="E120" s="31" t="s">
        <v>65</v>
      </c>
      <c r="F120" s="85" t="s">
        <v>278</v>
      </c>
      <c r="G120" s="31"/>
      <c r="H120" s="65"/>
      <c r="I120" s="374">
        <f>I121</f>
        <v>0</v>
      </c>
      <c r="J120" s="374">
        <f>J121</f>
        <v>5016.5</v>
      </c>
    </row>
    <row r="121" spans="2:10" ht="85.5" customHeight="1" x14ac:dyDescent="0.3">
      <c r="B121" s="117" t="s">
        <v>282</v>
      </c>
      <c r="C121" s="8" t="s">
        <v>22</v>
      </c>
      <c r="D121" s="31" t="s">
        <v>3</v>
      </c>
      <c r="E121" s="31" t="s">
        <v>65</v>
      </c>
      <c r="F121" s="85" t="s">
        <v>285</v>
      </c>
      <c r="G121" s="31"/>
      <c r="H121" s="65"/>
      <c r="I121" s="374">
        <f t="shared" ref="I121:J121" si="13">I122</f>
        <v>0</v>
      </c>
      <c r="J121" s="374">
        <f t="shared" si="13"/>
        <v>5016.5</v>
      </c>
    </row>
    <row r="122" spans="2:10" ht="58.5" customHeight="1" x14ac:dyDescent="0.3">
      <c r="B122" s="117" t="s">
        <v>102</v>
      </c>
      <c r="C122" s="8" t="s">
        <v>22</v>
      </c>
      <c r="D122" s="31" t="s">
        <v>3</v>
      </c>
      <c r="E122" s="31" t="s">
        <v>65</v>
      </c>
      <c r="F122" s="85" t="s">
        <v>286</v>
      </c>
      <c r="G122" s="31"/>
      <c r="H122" s="65"/>
      <c r="I122" s="374">
        <f>I123+I124</f>
        <v>0</v>
      </c>
      <c r="J122" s="374">
        <f>J123+J124</f>
        <v>5016.5</v>
      </c>
    </row>
    <row r="123" spans="2:10" ht="58.5" customHeight="1" x14ac:dyDescent="0.3">
      <c r="B123" s="117" t="s">
        <v>91</v>
      </c>
      <c r="C123" s="8" t="s">
        <v>22</v>
      </c>
      <c r="D123" s="31" t="s">
        <v>3</v>
      </c>
      <c r="E123" s="31" t="s">
        <v>65</v>
      </c>
      <c r="F123" s="85" t="s">
        <v>286</v>
      </c>
      <c r="G123" s="31" t="s">
        <v>89</v>
      </c>
      <c r="H123" s="65"/>
      <c r="I123" s="69"/>
      <c r="J123" s="374">
        <v>4723</v>
      </c>
    </row>
    <row r="124" spans="2:10" ht="58.5" customHeight="1" x14ac:dyDescent="0.3">
      <c r="B124" s="198" t="s">
        <v>111</v>
      </c>
      <c r="C124" s="8" t="s">
        <v>22</v>
      </c>
      <c r="D124" s="31" t="s">
        <v>3</v>
      </c>
      <c r="E124" s="31" t="s">
        <v>65</v>
      </c>
      <c r="F124" s="85" t="s">
        <v>286</v>
      </c>
      <c r="G124" s="31" t="s">
        <v>87</v>
      </c>
      <c r="H124" s="65"/>
      <c r="I124" s="69"/>
      <c r="J124" s="374">
        <f>251+42.5</f>
        <v>293.5</v>
      </c>
    </row>
    <row r="125" spans="2:10" ht="93.75" x14ac:dyDescent="0.3">
      <c r="B125" s="121" t="s">
        <v>566</v>
      </c>
      <c r="C125" s="82" t="s">
        <v>22</v>
      </c>
      <c r="D125" s="90" t="s">
        <v>3</v>
      </c>
      <c r="E125" s="90" t="s">
        <v>65</v>
      </c>
      <c r="F125" s="82" t="s">
        <v>567</v>
      </c>
      <c r="G125" s="90"/>
      <c r="H125" s="65"/>
      <c r="I125" s="374">
        <f t="shared" ref="I125:J128" si="14">I126</f>
        <v>0</v>
      </c>
      <c r="J125" s="374">
        <f t="shared" si="14"/>
        <v>12.1</v>
      </c>
    </row>
    <row r="126" spans="2:10" ht="37.5" x14ac:dyDescent="0.3">
      <c r="B126" s="121" t="s">
        <v>568</v>
      </c>
      <c r="C126" s="82" t="s">
        <v>22</v>
      </c>
      <c r="D126" s="90" t="s">
        <v>3</v>
      </c>
      <c r="E126" s="90" t="s">
        <v>65</v>
      </c>
      <c r="F126" s="82" t="s">
        <v>569</v>
      </c>
      <c r="G126" s="90"/>
      <c r="H126" s="65"/>
      <c r="I126" s="374">
        <f t="shared" si="14"/>
        <v>0</v>
      </c>
      <c r="J126" s="374">
        <f t="shared" si="14"/>
        <v>12.1</v>
      </c>
    </row>
    <row r="127" spans="2:10" ht="37.5" x14ac:dyDescent="0.3">
      <c r="B127" s="474" t="s">
        <v>570</v>
      </c>
      <c r="C127" s="82" t="s">
        <v>22</v>
      </c>
      <c r="D127" s="90" t="s">
        <v>3</v>
      </c>
      <c r="E127" s="90" t="s">
        <v>65</v>
      </c>
      <c r="F127" s="82" t="s">
        <v>571</v>
      </c>
      <c r="G127" s="90"/>
      <c r="H127" s="65"/>
      <c r="I127" s="374">
        <f t="shared" si="14"/>
        <v>0</v>
      </c>
      <c r="J127" s="374">
        <f t="shared" si="14"/>
        <v>12.1</v>
      </c>
    </row>
    <row r="128" spans="2:10" ht="37.5" x14ac:dyDescent="0.3">
      <c r="B128" s="474" t="s">
        <v>672</v>
      </c>
      <c r="C128" s="82" t="s">
        <v>22</v>
      </c>
      <c r="D128" s="90" t="s">
        <v>3</v>
      </c>
      <c r="E128" s="90" t="s">
        <v>65</v>
      </c>
      <c r="F128" s="82" t="s">
        <v>673</v>
      </c>
      <c r="G128" s="90"/>
      <c r="H128" s="65"/>
      <c r="I128" s="374">
        <f t="shared" si="14"/>
        <v>0</v>
      </c>
      <c r="J128" s="374">
        <f t="shared" si="14"/>
        <v>12.1</v>
      </c>
    </row>
    <row r="129" spans="2:10" ht="56.25" x14ac:dyDescent="0.3">
      <c r="B129" s="121" t="s">
        <v>111</v>
      </c>
      <c r="C129" s="82" t="s">
        <v>22</v>
      </c>
      <c r="D129" s="90" t="s">
        <v>3</v>
      </c>
      <c r="E129" s="90" t="s">
        <v>65</v>
      </c>
      <c r="F129" s="82" t="s">
        <v>673</v>
      </c>
      <c r="G129" s="90" t="s">
        <v>87</v>
      </c>
      <c r="H129" s="65"/>
      <c r="I129" s="69"/>
      <c r="J129" s="374">
        <v>12.1</v>
      </c>
    </row>
    <row r="130" spans="2:10" ht="98.25" customHeight="1" x14ac:dyDescent="0.3">
      <c r="B130" s="189" t="s">
        <v>201</v>
      </c>
      <c r="C130" s="8" t="s">
        <v>22</v>
      </c>
      <c r="D130" s="2" t="s">
        <v>3</v>
      </c>
      <c r="E130" s="2" t="s">
        <v>65</v>
      </c>
      <c r="F130" s="8" t="s">
        <v>247</v>
      </c>
      <c r="G130" s="8"/>
      <c r="H130" s="65"/>
      <c r="I130" s="374">
        <f>I131</f>
        <v>0</v>
      </c>
      <c r="J130" s="374">
        <f>J131</f>
        <v>5.4</v>
      </c>
    </row>
    <row r="131" spans="2:10" ht="39" customHeight="1" x14ac:dyDescent="0.3">
      <c r="B131" s="136" t="s">
        <v>465</v>
      </c>
      <c r="C131" s="8" t="s">
        <v>22</v>
      </c>
      <c r="D131" s="2" t="s">
        <v>3</v>
      </c>
      <c r="E131" s="2" t="s">
        <v>65</v>
      </c>
      <c r="F131" s="8" t="s">
        <v>464</v>
      </c>
      <c r="G131" s="8"/>
      <c r="H131" s="65"/>
      <c r="I131" s="374">
        <f>I132</f>
        <v>0</v>
      </c>
      <c r="J131" s="374">
        <f>J132</f>
        <v>5.4</v>
      </c>
    </row>
    <row r="132" spans="2:10" ht="73.5" customHeight="1" x14ac:dyDescent="0.3">
      <c r="B132" s="111" t="s">
        <v>203</v>
      </c>
      <c r="C132" s="8" t="s">
        <v>22</v>
      </c>
      <c r="D132" s="2" t="s">
        <v>3</v>
      </c>
      <c r="E132" s="2" t="s">
        <v>65</v>
      </c>
      <c r="F132" s="32" t="s">
        <v>466</v>
      </c>
      <c r="G132" s="31"/>
      <c r="H132" s="65"/>
      <c r="I132" s="374">
        <f t="shared" ref="I132:J132" si="15">I133</f>
        <v>0</v>
      </c>
      <c r="J132" s="374">
        <f t="shared" si="15"/>
        <v>5.4</v>
      </c>
    </row>
    <row r="133" spans="2:10" ht="58.5" customHeight="1" x14ac:dyDescent="0.3">
      <c r="B133" s="105" t="s">
        <v>111</v>
      </c>
      <c r="C133" s="8" t="s">
        <v>22</v>
      </c>
      <c r="D133" s="2" t="s">
        <v>3</v>
      </c>
      <c r="E133" s="2" t="s">
        <v>65</v>
      </c>
      <c r="F133" s="32" t="s">
        <v>466</v>
      </c>
      <c r="G133" s="31" t="s">
        <v>87</v>
      </c>
      <c r="H133" s="65"/>
      <c r="I133" s="69"/>
      <c r="J133" s="374">
        <v>5.4</v>
      </c>
    </row>
    <row r="134" spans="2:10" ht="45.75" customHeight="1" x14ac:dyDescent="0.3">
      <c r="B134" s="369" t="s">
        <v>402</v>
      </c>
      <c r="C134" s="8" t="s">
        <v>22</v>
      </c>
      <c r="D134" s="2" t="s">
        <v>3</v>
      </c>
      <c r="E134" s="2" t="s">
        <v>65</v>
      </c>
      <c r="F134" s="32" t="s">
        <v>401</v>
      </c>
      <c r="G134" s="31"/>
      <c r="H134" s="65"/>
      <c r="I134" s="374">
        <f>I135</f>
        <v>0</v>
      </c>
      <c r="J134" s="374">
        <f>J135</f>
        <v>1839</v>
      </c>
    </row>
    <row r="135" spans="2:10" ht="33.75" customHeight="1" x14ac:dyDescent="0.3">
      <c r="B135" s="105" t="s">
        <v>526</v>
      </c>
      <c r="C135" s="8" t="s">
        <v>22</v>
      </c>
      <c r="D135" s="2" t="s">
        <v>3</v>
      </c>
      <c r="E135" s="2" t="s">
        <v>65</v>
      </c>
      <c r="F135" s="32" t="s">
        <v>400</v>
      </c>
      <c r="G135" s="31"/>
      <c r="H135" s="65"/>
      <c r="I135" s="374">
        <f>I139+I136</f>
        <v>0</v>
      </c>
      <c r="J135" s="374">
        <f>J139+J136</f>
        <v>1839</v>
      </c>
    </row>
    <row r="136" spans="2:10" ht="33.75" customHeight="1" x14ac:dyDescent="0.3">
      <c r="B136" s="105" t="s">
        <v>666</v>
      </c>
      <c r="C136" s="8" t="s">
        <v>22</v>
      </c>
      <c r="D136" s="2" t="s">
        <v>3</v>
      </c>
      <c r="E136" s="2" t="s">
        <v>65</v>
      </c>
      <c r="F136" s="32" t="s">
        <v>667</v>
      </c>
      <c r="G136" s="31"/>
      <c r="H136" s="65"/>
      <c r="I136" s="374">
        <f>I138+I137</f>
        <v>0</v>
      </c>
      <c r="J136" s="374">
        <f>J138+J137</f>
        <v>75</v>
      </c>
    </row>
    <row r="137" spans="2:10" ht="33.75" customHeight="1" x14ac:dyDescent="0.3">
      <c r="B137" s="105" t="s">
        <v>683</v>
      </c>
      <c r="C137" s="8" t="s">
        <v>22</v>
      </c>
      <c r="D137" s="2" t="s">
        <v>3</v>
      </c>
      <c r="E137" s="2" t="s">
        <v>65</v>
      </c>
      <c r="F137" s="32" t="s">
        <v>667</v>
      </c>
      <c r="G137" s="31" t="s">
        <v>682</v>
      </c>
      <c r="H137" s="65"/>
      <c r="I137" s="374"/>
      <c r="J137" s="374">
        <v>25</v>
      </c>
    </row>
    <row r="138" spans="2:10" ht="33.75" customHeight="1" x14ac:dyDescent="0.3">
      <c r="B138" s="105" t="s">
        <v>194</v>
      </c>
      <c r="C138" s="8" t="s">
        <v>22</v>
      </c>
      <c r="D138" s="2" t="s">
        <v>3</v>
      </c>
      <c r="E138" s="2" t="s">
        <v>65</v>
      </c>
      <c r="F138" s="32" t="s">
        <v>667</v>
      </c>
      <c r="G138" s="31" t="s">
        <v>88</v>
      </c>
      <c r="H138" s="65"/>
      <c r="I138" s="374"/>
      <c r="J138" s="374">
        <v>50</v>
      </c>
    </row>
    <row r="139" spans="2:10" ht="46.5" customHeight="1" x14ac:dyDescent="0.3">
      <c r="B139" s="105" t="s">
        <v>637</v>
      </c>
      <c r="C139" s="8" t="s">
        <v>22</v>
      </c>
      <c r="D139" s="2" t="s">
        <v>3</v>
      </c>
      <c r="E139" s="2" t="s">
        <v>65</v>
      </c>
      <c r="F139" s="32" t="s">
        <v>636</v>
      </c>
      <c r="G139" s="31"/>
      <c r="H139" s="65"/>
      <c r="I139" s="374">
        <f>I140</f>
        <v>0</v>
      </c>
      <c r="J139" s="374">
        <f>J140</f>
        <v>1764</v>
      </c>
    </row>
    <row r="140" spans="2:10" ht="66" customHeight="1" x14ac:dyDescent="0.3">
      <c r="B140" s="105" t="s">
        <v>111</v>
      </c>
      <c r="C140" s="8" t="s">
        <v>22</v>
      </c>
      <c r="D140" s="2" t="s">
        <v>3</v>
      </c>
      <c r="E140" s="2" t="s">
        <v>65</v>
      </c>
      <c r="F140" s="32" t="s">
        <v>636</v>
      </c>
      <c r="G140" s="31" t="s">
        <v>87</v>
      </c>
      <c r="H140" s="65"/>
      <c r="I140" s="69"/>
      <c r="J140" s="374">
        <v>1764</v>
      </c>
    </row>
    <row r="141" spans="2:10" ht="49.5" customHeight="1" x14ac:dyDescent="0.3">
      <c r="B141" s="127" t="s">
        <v>59</v>
      </c>
      <c r="C141" s="8" t="s">
        <v>22</v>
      </c>
      <c r="D141" s="9" t="s">
        <v>8</v>
      </c>
      <c r="E141" s="9"/>
      <c r="F141" s="8"/>
      <c r="G141" s="9"/>
      <c r="H141" s="68"/>
      <c r="I141" s="374">
        <f>I142+I158</f>
        <v>0</v>
      </c>
      <c r="J141" s="374">
        <f>J142+J158</f>
        <v>23929.600000000006</v>
      </c>
    </row>
    <row r="142" spans="2:10" ht="78" customHeight="1" x14ac:dyDescent="0.3">
      <c r="B142" s="127" t="s">
        <v>53</v>
      </c>
      <c r="C142" s="8" t="s">
        <v>22</v>
      </c>
      <c r="D142" s="2" t="s">
        <v>8</v>
      </c>
      <c r="E142" s="2" t="s">
        <v>11</v>
      </c>
      <c r="F142" s="8"/>
      <c r="G142" s="2"/>
      <c r="H142" s="65"/>
      <c r="I142" s="374">
        <f>I143</f>
        <v>0</v>
      </c>
      <c r="J142" s="374">
        <f>J143</f>
        <v>23527.700000000004</v>
      </c>
    </row>
    <row r="143" spans="2:10" ht="60" customHeight="1" x14ac:dyDescent="0.3">
      <c r="B143" s="142" t="s">
        <v>156</v>
      </c>
      <c r="C143" s="8" t="s">
        <v>22</v>
      </c>
      <c r="D143" s="2" t="s">
        <v>8</v>
      </c>
      <c r="E143" s="2" t="s">
        <v>11</v>
      </c>
      <c r="F143" s="8" t="s">
        <v>241</v>
      </c>
      <c r="G143" s="2"/>
      <c r="H143" s="65"/>
      <c r="I143" s="374">
        <f>I144+I153</f>
        <v>0</v>
      </c>
      <c r="J143" s="374">
        <f>J144+J153</f>
        <v>23527.700000000004</v>
      </c>
    </row>
    <row r="144" spans="2:10" ht="136.5" customHeight="1" x14ac:dyDescent="0.3">
      <c r="B144" s="14" t="s">
        <v>250</v>
      </c>
      <c r="C144" s="8" t="s">
        <v>22</v>
      </c>
      <c r="D144" s="2" t="s">
        <v>8</v>
      </c>
      <c r="E144" s="2" t="s">
        <v>11</v>
      </c>
      <c r="F144" s="8" t="s">
        <v>251</v>
      </c>
      <c r="G144" s="2"/>
      <c r="H144" s="65"/>
      <c r="I144" s="374">
        <f>I145+I149+I151</f>
        <v>0</v>
      </c>
      <c r="J144" s="374">
        <f>J145+J149+J151</f>
        <v>12499.900000000001</v>
      </c>
    </row>
    <row r="145" spans="2:10" ht="37.5" x14ac:dyDescent="0.3">
      <c r="B145" s="14" t="s">
        <v>102</v>
      </c>
      <c r="C145" s="8" t="s">
        <v>22</v>
      </c>
      <c r="D145" s="2" t="s">
        <v>8</v>
      </c>
      <c r="E145" s="2" t="s">
        <v>11</v>
      </c>
      <c r="F145" s="8" t="s">
        <v>252</v>
      </c>
      <c r="G145" s="2"/>
      <c r="H145" s="65"/>
      <c r="I145" s="78">
        <f>I146+I147+I148</f>
        <v>0</v>
      </c>
      <c r="J145" s="78">
        <f>J146+J147+J148</f>
        <v>12367.900000000001</v>
      </c>
    </row>
    <row r="146" spans="2:10" ht="57" customHeight="1" x14ac:dyDescent="0.3">
      <c r="B146" s="123" t="s">
        <v>91</v>
      </c>
      <c r="C146" s="8" t="s">
        <v>22</v>
      </c>
      <c r="D146" s="32" t="s">
        <v>8</v>
      </c>
      <c r="E146" s="32" t="s">
        <v>11</v>
      </c>
      <c r="F146" s="8" t="s">
        <v>252</v>
      </c>
      <c r="G146" s="32" t="s">
        <v>89</v>
      </c>
      <c r="H146" s="65"/>
      <c r="I146" s="69"/>
      <c r="J146" s="374">
        <v>10137.6</v>
      </c>
    </row>
    <row r="147" spans="2:10" ht="60.75" customHeight="1" x14ac:dyDescent="0.3">
      <c r="B147" s="128" t="s">
        <v>111</v>
      </c>
      <c r="C147" s="8" t="s">
        <v>22</v>
      </c>
      <c r="D147" s="32" t="s">
        <v>8</v>
      </c>
      <c r="E147" s="32" t="s">
        <v>11</v>
      </c>
      <c r="F147" s="8" t="s">
        <v>252</v>
      </c>
      <c r="G147" s="32" t="s">
        <v>87</v>
      </c>
      <c r="H147" s="65"/>
      <c r="I147" s="69"/>
      <c r="J147" s="374">
        <v>2228.1</v>
      </c>
    </row>
    <row r="148" spans="2:10" ht="24" customHeight="1" x14ac:dyDescent="0.3">
      <c r="B148" s="183" t="s">
        <v>194</v>
      </c>
      <c r="C148" s="8" t="s">
        <v>22</v>
      </c>
      <c r="D148" s="32" t="s">
        <v>8</v>
      </c>
      <c r="E148" s="32" t="s">
        <v>11</v>
      </c>
      <c r="F148" s="8" t="s">
        <v>252</v>
      </c>
      <c r="G148" s="32" t="s">
        <v>88</v>
      </c>
      <c r="H148" s="65"/>
      <c r="I148" s="69"/>
      <c r="J148" s="374">
        <v>2.2000000000000002</v>
      </c>
    </row>
    <row r="149" spans="2:10" ht="95.25" customHeight="1" x14ac:dyDescent="0.3">
      <c r="B149" s="344" t="s">
        <v>497</v>
      </c>
      <c r="C149" s="8" t="s">
        <v>22</v>
      </c>
      <c r="D149" s="32" t="s">
        <v>8</v>
      </c>
      <c r="E149" s="32" t="s">
        <v>11</v>
      </c>
      <c r="F149" s="8" t="s">
        <v>335</v>
      </c>
      <c r="G149" s="32"/>
      <c r="H149" s="65"/>
      <c r="I149" s="374">
        <f>I150</f>
        <v>0</v>
      </c>
      <c r="J149" s="374">
        <f>J150</f>
        <v>66</v>
      </c>
    </row>
    <row r="150" spans="2:10" ht="64.5" customHeight="1" x14ac:dyDescent="0.3">
      <c r="B150" s="201" t="s">
        <v>111</v>
      </c>
      <c r="C150" s="8" t="s">
        <v>22</v>
      </c>
      <c r="D150" s="32" t="s">
        <v>8</v>
      </c>
      <c r="E150" s="32" t="s">
        <v>11</v>
      </c>
      <c r="F150" s="8" t="s">
        <v>335</v>
      </c>
      <c r="G150" s="32" t="s">
        <v>87</v>
      </c>
      <c r="H150" s="65"/>
      <c r="I150" s="69"/>
      <c r="J150" s="374">
        <v>66</v>
      </c>
    </row>
    <row r="151" spans="2:10" ht="195.75" customHeight="1" x14ac:dyDescent="0.3">
      <c r="B151" s="175" t="s">
        <v>412</v>
      </c>
      <c r="C151" s="8" t="s">
        <v>22</v>
      </c>
      <c r="D151" s="32" t="s">
        <v>8</v>
      </c>
      <c r="E151" s="32" t="s">
        <v>11</v>
      </c>
      <c r="F151" s="8" t="s">
        <v>411</v>
      </c>
      <c r="G151" s="32"/>
      <c r="H151" s="65"/>
      <c r="I151" s="374">
        <f>I152</f>
        <v>0</v>
      </c>
      <c r="J151" s="374">
        <f>J152</f>
        <v>66</v>
      </c>
    </row>
    <row r="152" spans="2:10" ht="64.5" customHeight="1" x14ac:dyDescent="0.3">
      <c r="B152" s="317" t="s">
        <v>111</v>
      </c>
      <c r="C152" s="8" t="s">
        <v>22</v>
      </c>
      <c r="D152" s="32" t="s">
        <v>8</v>
      </c>
      <c r="E152" s="32" t="s">
        <v>11</v>
      </c>
      <c r="F152" s="8" t="s">
        <v>411</v>
      </c>
      <c r="G152" s="32" t="s">
        <v>87</v>
      </c>
      <c r="H152" s="65"/>
      <c r="I152" s="69"/>
      <c r="J152" s="374">
        <v>66</v>
      </c>
    </row>
    <row r="153" spans="2:10" ht="78" customHeight="1" x14ac:dyDescent="0.3">
      <c r="B153" s="198" t="s">
        <v>254</v>
      </c>
      <c r="C153" s="8" t="s">
        <v>22</v>
      </c>
      <c r="D153" s="32" t="s">
        <v>8</v>
      </c>
      <c r="E153" s="32" t="s">
        <v>11</v>
      </c>
      <c r="F153" s="8" t="s">
        <v>255</v>
      </c>
      <c r="G153" s="32"/>
      <c r="H153" s="65"/>
      <c r="I153" s="374">
        <f>I154</f>
        <v>0</v>
      </c>
      <c r="J153" s="374">
        <f>J154</f>
        <v>11027.800000000001</v>
      </c>
    </row>
    <row r="154" spans="2:10" ht="63" customHeight="1" x14ac:dyDescent="0.3">
      <c r="B154" s="14" t="s">
        <v>102</v>
      </c>
      <c r="C154" s="8" t="s">
        <v>22</v>
      </c>
      <c r="D154" s="2" t="s">
        <v>8</v>
      </c>
      <c r="E154" s="2" t="s">
        <v>11</v>
      </c>
      <c r="F154" s="8" t="s">
        <v>253</v>
      </c>
      <c r="G154" s="32"/>
      <c r="H154" s="65"/>
      <c r="I154" s="374">
        <f>I155+I156+I157</f>
        <v>0</v>
      </c>
      <c r="J154" s="374">
        <f>J155+J156+J157</f>
        <v>11027.800000000001</v>
      </c>
    </row>
    <row r="155" spans="2:10" ht="42.75" customHeight="1" x14ac:dyDescent="0.3">
      <c r="B155" s="117" t="s">
        <v>91</v>
      </c>
      <c r="C155" s="82" t="s">
        <v>22</v>
      </c>
      <c r="D155" s="122" t="s">
        <v>8</v>
      </c>
      <c r="E155" s="122" t="s">
        <v>11</v>
      </c>
      <c r="F155" s="82" t="s">
        <v>253</v>
      </c>
      <c r="G155" s="122" t="s">
        <v>89</v>
      </c>
      <c r="H155" s="180"/>
      <c r="I155" s="219"/>
      <c r="J155" s="376">
        <v>9094.2000000000007</v>
      </c>
    </row>
    <row r="156" spans="2:10" ht="60.75" customHeight="1" x14ac:dyDescent="0.3">
      <c r="B156" s="329" t="s">
        <v>111</v>
      </c>
      <c r="C156" s="82" t="s">
        <v>22</v>
      </c>
      <c r="D156" s="122" t="s">
        <v>8</v>
      </c>
      <c r="E156" s="122" t="s">
        <v>11</v>
      </c>
      <c r="F156" s="82" t="s">
        <v>253</v>
      </c>
      <c r="G156" s="122" t="s">
        <v>87</v>
      </c>
      <c r="H156" s="180"/>
      <c r="I156" s="219"/>
      <c r="J156" s="376">
        <v>1899.4</v>
      </c>
    </row>
    <row r="157" spans="2:10" ht="32.25" customHeight="1" x14ac:dyDescent="0.3">
      <c r="B157" s="329" t="s">
        <v>194</v>
      </c>
      <c r="C157" s="82" t="s">
        <v>22</v>
      </c>
      <c r="D157" s="122" t="s">
        <v>8</v>
      </c>
      <c r="E157" s="122" t="s">
        <v>11</v>
      </c>
      <c r="F157" s="82" t="s">
        <v>253</v>
      </c>
      <c r="G157" s="122" t="s">
        <v>88</v>
      </c>
      <c r="H157" s="180"/>
      <c r="I157" s="219"/>
      <c r="J157" s="376">
        <v>34.200000000000003</v>
      </c>
    </row>
    <row r="158" spans="2:10" ht="70.5" customHeight="1" x14ac:dyDescent="0.3">
      <c r="B158" s="124" t="s">
        <v>78</v>
      </c>
      <c r="C158" s="8" t="s">
        <v>22</v>
      </c>
      <c r="D158" s="32" t="s">
        <v>8</v>
      </c>
      <c r="E158" s="32" t="s">
        <v>52</v>
      </c>
      <c r="F158" s="32"/>
      <c r="G158" s="32"/>
      <c r="H158" s="65"/>
      <c r="I158" s="374">
        <f>I159+I163+I167</f>
        <v>0</v>
      </c>
      <c r="J158" s="374">
        <f>J159+J163+J167</f>
        <v>401.9</v>
      </c>
    </row>
    <row r="159" spans="2:10" ht="108" customHeight="1" x14ac:dyDescent="0.3">
      <c r="B159" s="197" t="s">
        <v>521</v>
      </c>
      <c r="C159" s="8" t="s">
        <v>22</v>
      </c>
      <c r="D159" s="2" t="s">
        <v>8</v>
      </c>
      <c r="E159" s="2" t="s">
        <v>52</v>
      </c>
      <c r="F159" s="8" t="s">
        <v>244</v>
      </c>
      <c r="G159" s="32"/>
      <c r="H159" s="65"/>
      <c r="I159" s="374">
        <f>I161</f>
        <v>0</v>
      </c>
      <c r="J159" s="374">
        <f>J161</f>
        <v>27</v>
      </c>
    </row>
    <row r="160" spans="2:10" ht="54.75" customHeight="1" x14ac:dyDescent="0.3">
      <c r="B160" s="119" t="s">
        <v>429</v>
      </c>
      <c r="C160" s="8" t="s">
        <v>22</v>
      </c>
      <c r="D160" s="2" t="s">
        <v>8</v>
      </c>
      <c r="E160" s="2" t="s">
        <v>52</v>
      </c>
      <c r="F160" s="8" t="s">
        <v>428</v>
      </c>
      <c r="G160" s="32"/>
      <c r="H160" s="65"/>
      <c r="I160" s="374">
        <f>I161</f>
        <v>0</v>
      </c>
      <c r="J160" s="374">
        <f>J161</f>
        <v>27</v>
      </c>
    </row>
    <row r="161" spans="2:10" ht="62.25" customHeight="1" x14ac:dyDescent="0.3">
      <c r="B161" s="199" t="s">
        <v>256</v>
      </c>
      <c r="C161" s="8" t="s">
        <v>22</v>
      </c>
      <c r="D161" s="32" t="s">
        <v>8</v>
      </c>
      <c r="E161" s="32" t="s">
        <v>52</v>
      </c>
      <c r="F161" s="8" t="s">
        <v>436</v>
      </c>
      <c r="G161" s="32"/>
      <c r="H161" s="65"/>
      <c r="I161" s="374">
        <f t="shared" ref="I161:J161" si="16">I162</f>
        <v>0</v>
      </c>
      <c r="J161" s="374">
        <f t="shared" si="16"/>
        <v>27</v>
      </c>
    </row>
    <row r="162" spans="2:10" ht="56.25" x14ac:dyDescent="0.3">
      <c r="B162" s="128" t="s">
        <v>111</v>
      </c>
      <c r="C162" s="8" t="s">
        <v>22</v>
      </c>
      <c r="D162" s="32" t="s">
        <v>8</v>
      </c>
      <c r="E162" s="32" t="s">
        <v>52</v>
      </c>
      <c r="F162" s="8" t="s">
        <v>436</v>
      </c>
      <c r="G162" s="32" t="s">
        <v>87</v>
      </c>
      <c r="H162" s="65"/>
      <c r="I162" s="69"/>
      <c r="J162" s="374">
        <v>27</v>
      </c>
    </row>
    <row r="163" spans="2:10" ht="84.75" customHeight="1" x14ac:dyDescent="0.3">
      <c r="B163" s="199" t="s">
        <v>243</v>
      </c>
      <c r="C163" s="8" t="s">
        <v>22</v>
      </c>
      <c r="D163" s="32" t="s">
        <v>8</v>
      </c>
      <c r="E163" s="32" t="s">
        <v>52</v>
      </c>
      <c r="F163" s="8" t="s">
        <v>245</v>
      </c>
      <c r="G163" s="32"/>
      <c r="H163" s="65"/>
      <c r="I163" s="374">
        <f>I165</f>
        <v>0</v>
      </c>
      <c r="J163" s="374">
        <f>J165</f>
        <v>288.3</v>
      </c>
    </row>
    <row r="164" spans="2:10" ht="45" customHeight="1" x14ac:dyDescent="0.3">
      <c r="B164" s="333" t="s">
        <v>430</v>
      </c>
      <c r="C164" s="8" t="s">
        <v>22</v>
      </c>
      <c r="D164" s="32" t="s">
        <v>8</v>
      </c>
      <c r="E164" s="32" t="s">
        <v>52</v>
      </c>
      <c r="F164" s="8" t="s">
        <v>431</v>
      </c>
      <c r="G164" s="32"/>
      <c r="H164" s="65"/>
      <c r="I164" s="374">
        <f>I165</f>
        <v>0</v>
      </c>
      <c r="J164" s="374">
        <f>J165</f>
        <v>288.3</v>
      </c>
    </row>
    <row r="165" spans="2:10" ht="78.75" customHeight="1" x14ac:dyDescent="0.3">
      <c r="B165" s="145" t="s">
        <v>157</v>
      </c>
      <c r="C165" s="8" t="s">
        <v>22</v>
      </c>
      <c r="D165" s="32" t="s">
        <v>8</v>
      </c>
      <c r="E165" s="32" t="s">
        <v>52</v>
      </c>
      <c r="F165" s="8" t="s">
        <v>437</v>
      </c>
      <c r="G165" s="32"/>
      <c r="H165" s="65"/>
      <c r="I165" s="374">
        <f t="shared" ref="I165:J165" si="17">I166</f>
        <v>0</v>
      </c>
      <c r="J165" s="374">
        <f t="shared" si="17"/>
        <v>288.3</v>
      </c>
    </row>
    <row r="166" spans="2:10" ht="57.75" customHeight="1" x14ac:dyDescent="0.3">
      <c r="B166" s="128" t="s">
        <v>111</v>
      </c>
      <c r="C166" s="8" t="s">
        <v>22</v>
      </c>
      <c r="D166" s="32" t="s">
        <v>8</v>
      </c>
      <c r="E166" s="32" t="s">
        <v>52</v>
      </c>
      <c r="F166" s="8" t="s">
        <v>437</v>
      </c>
      <c r="G166" s="32" t="s">
        <v>87</v>
      </c>
      <c r="H166" s="65"/>
      <c r="I166" s="69"/>
      <c r="J166" s="374">
        <f>88.3+200</f>
        <v>288.3</v>
      </c>
    </row>
    <row r="167" spans="2:10" ht="62.25" customHeight="1" x14ac:dyDescent="0.3">
      <c r="B167" s="198" t="s">
        <v>257</v>
      </c>
      <c r="C167" s="8" t="s">
        <v>22</v>
      </c>
      <c r="D167" s="32" t="s">
        <v>8</v>
      </c>
      <c r="E167" s="32" t="s">
        <v>52</v>
      </c>
      <c r="F167" s="32" t="s">
        <v>258</v>
      </c>
      <c r="G167" s="32"/>
      <c r="H167" s="69" t="e">
        <f>H169+#REF!</f>
        <v>#REF!</v>
      </c>
      <c r="I167" s="374">
        <f>I169</f>
        <v>0</v>
      </c>
      <c r="J167" s="374">
        <f>J169</f>
        <v>86.6</v>
      </c>
    </row>
    <row r="168" spans="2:10" ht="36.75" customHeight="1" x14ac:dyDescent="0.3">
      <c r="B168" s="121" t="s">
        <v>433</v>
      </c>
      <c r="C168" s="8" t="s">
        <v>22</v>
      </c>
      <c r="D168" s="32" t="s">
        <v>8</v>
      </c>
      <c r="E168" s="32" t="s">
        <v>52</v>
      </c>
      <c r="F168" s="32" t="s">
        <v>432</v>
      </c>
      <c r="G168" s="32"/>
      <c r="H168" s="69"/>
      <c r="I168" s="374">
        <f>I169</f>
        <v>0</v>
      </c>
      <c r="J168" s="374">
        <f>J169</f>
        <v>86.6</v>
      </c>
    </row>
    <row r="169" spans="2:10" ht="45" customHeight="1" x14ac:dyDescent="0.3">
      <c r="B169" s="145" t="s">
        <v>158</v>
      </c>
      <c r="C169" s="8" t="s">
        <v>22</v>
      </c>
      <c r="D169" s="32" t="s">
        <v>8</v>
      </c>
      <c r="E169" s="32" t="s">
        <v>52</v>
      </c>
      <c r="F169" s="32" t="s">
        <v>438</v>
      </c>
      <c r="G169" s="32"/>
      <c r="H169" s="65"/>
      <c r="I169" s="374">
        <f t="shared" ref="I169:J169" si="18">I170</f>
        <v>0</v>
      </c>
      <c r="J169" s="374">
        <f t="shared" si="18"/>
        <v>86.6</v>
      </c>
    </row>
    <row r="170" spans="2:10" ht="62.25" customHeight="1" x14ac:dyDescent="0.3">
      <c r="B170" s="138" t="s">
        <v>111</v>
      </c>
      <c r="C170" s="8" t="s">
        <v>22</v>
      </c>
      <c r="D170" s="32" t="s">
        <v>8</v>
      </c>
      <c r="E170" s="32" t="s">
        <v>52</v>
      </c>
      <c r="F170" s="32" t="s">
        <v>438</v>
      </c>
      <c r="G170" s="32" t="s">
        <v>87</v>
      </c>
      <c r="H170" s="65"/>
      <c r="I170" s="69"/>
      <c r="J170" s="374">
        <v>86.6</v>
      </c>
    </row>
    <row r="171" spans="2:10" ht="33" customHeight="1" x14ac:dyDescent="0.3">
      <c r="B171" s="129" t="s">
        <v>25</v>
      </c>
      <c r="C171" s="6" t="s">
        <v>22</v>
      </c>
      <c r="D171" s="7" t="s">
        <v>10</v>
      </c>
      <c r="E171" s="7"/>
      <c r="F171" s="8"/>
      <c r="G171" s="7"/>
      <c r="H171" s="65"/>
      <c r="I171" s="377">
        <f>I172+I187+I192</f>
        <v>0</v>
      </c>
      <c r="J171" s="377">
        <f>J172+J187+J192</f>
        <v>36826</v>
      </c>
    </row>
    <row r="172" spans="2:10" ht="27" customHeight="1" x14ac:dyDescent="0.3">
      <c r="B172" s="128" t="s">
        <v>32</v>
      </c>
      <c r="C172" s="8" t="s">
        <v>22</v>
      </c>
      <c r="D172" s="2" t="s">
        <v>10</v>
      </c>
      <c r="E172" s="2" t="s">
        <v>5</v>
      </c>
      <c r="F172" s="8"/>
      <c r="G172" s="2"/>
      <c r="H172" s="65"/>
      <c r="I172" s="78">
        <f>I173</f>
        <v>0</v>
      </c>
      <c r="J172" s="78">
        <f>J173</f>
        <v>17473.3</v>
      </c>
    </row>
    <row r="173" spans="2:10" ht="57" customHeight="1" x14ac:dyDescent="0.3">
      <c r="B173" s="264" t="s">
        <v>163</v>
      </c>
      <c r="C173" s="8" t="s">
        <v>22</v>
      </c>
      <c r="D173" s="2" t="s">
        <v>10</v>
      </c>
      <c r="E173" s="2" t="s">
        <v>5</v>
      </c>
      <c r="F173" s="34" t="s">
        <v>259</v>
      </c>
      <c r="G173" s="8"/>
      <c r="H173" s="67" t="e">
        <f>#REF!</f>
        <v>#REF!</v>
      </c>
      <c r="I173" s="78">
        <f>I174+I177+I180+I183</f>
        <v>0</v>
      </c>
      <c r="J173" s="78">
        <f>J174+J177+J180+J183</f>
        <v>17473.3</v>
      </c>
    </row>
    <row r="174" spans="2:10" ht="57" customHeight="1" x14ac:dyDescent="0.3">
      <c r="B174" s="119" t="s">
        <v>164</v>
      </c>
      <c r="C174" s="8" t="s">
        <v>99</v>
      </c>
      <c r="D174" s="2" t="s">
        <v>10</v>
      </c>
      <c r="E174" s="2" t="s">
        <v>5</v>
      </c>
      <c r="F174" s="34" t="s">
        <v>260</v>
      </c>
      <c r="G174" s="8"/>
      <c r="H174" s="67"/>
      <c r="I174" s="374">
        <f t="shared" ref="I174:J175" si="19">I175</f>
        <v>0</v>
      </c>
      <c r="J174" s="374">
        <f t="shared" si="19"/>
        <v>596.9</v>
      </c>
    </row>
    <row r="175" spans="2:10" ht="57" customHeight="1" x14ac:dyDescent="0.3">
      <c r="B175" s="150" t="s">
        <v>165</v>
      </c>
      <c r="C175" s="8" t="s">
        <v>22</v>
      </c>
      <c r="D175" s="2" t="s">
        <v>10</v>
      </c>
      <c r="E175" s="2" t="s">
        <v>5</v>
      </c>
      <c r="F175" s="8" t="s">
        <v>261</v>
      </c>
      <c r="G175" s="2"/>
      <c r="H175" s="67"/>
      <c r="I175" s="374">
        <f t="shared" si="19"/>
        <v>0</v>
      </c>
      <c r="J175" s="374">
        <f t="shared" si="19"/>
        <v>596.9</v>
      </c>
    </row>
    <row r="176" spans="2:10" ht="57" customHeight="1" x14ac:dyDescent="0.3">
      <c r="B176" s="147" t="s">
        <v>111</v>
      </c>
      <c r="C176" s="8" t="s">
        <v>22</v>
      </c>
      <c r="D176" s="2" t="s">
        <v>10</v>
      </c>
      <c r="E176" s="2" t="s">
        <v>5</v>
      </c>
      <c r="F176" s="8" t="s">
        <v>261</v>
      </c>
      <c r="G176" s="2" t="s">
        <v>87</v>
      </c>
      <c r="H176" s="67"/>
      <c r="I176" s="67"/>
      <c r="J176" s="374">
        <v>596.9</v>
      </c>
    </row>
    <row r="177" spans="2:10" ht="160.5" customHeight="1" x14ac:dyDescent="0.3">
      <c r="B177" s="131" t="s">
        <v>422</v>
      </c>
      <c r="C177" s="8" t="s">
        <v>22</v>
      </c>
      <c r="D177" s="2" t="s">
        <v>10</v>
      </c>
      <c r="E177" s="2" t="s">
        <v>5</v>
      </c>
      <c r="F177" s="34" t="s">
        <v>262</v>
      </c>
      <c r="G177" s="8"/>
      <c r="H177" s="67"/>
      <c r="I177" s="78">
        <f>I178</f>
        <v>0</v>
      </c>
      <c r="J177" s="78">
        <f>J178</f>
        <v>11203.5</v>
      </c>
    </row>
    <row r="178" spans="2:10" ht="174" customHeight="1" x14ac:dyDescent="0.3">
      <c r="B178" s="130" t="s">
        <v>414</v>
      </c>
      <c r="C178" s="8" t="s">
        <v>22</v>
      </c>
      <c r="D178" s="2" t="s">
        <v>10</v>
      </c>
      <c r="E178" s="2" t="s">
        <v>5</v>
      </c>
      <c r="F178" s="34" t="s">
        <v>266</v>
      </c>
      <c r="G178" s="8"/>
      <c r="H178" s="67"/>
      <c r="I178" s="374">
        <f t="shared" ref="I178:J178" si="20">I179</f>
        <v>0</v>
      </c>
      <c r="J178" s="374">
        <f t="shared" si="20"/>
        <v>11203.5</v>
      </c>
    </row>
    <row r="179" spans="2:10" ht="78.75" customHeight="1" x14ac:dyDescent="0.3">
      <c r="B179" s="147" t="s">
        <v>95</v>
      </c>
      <c r="C179" s="8" t="s">
        <v>22</v>
      </c>
      <c r="D179" s="2" t="s">
        <v>10</v>
      </c>
      <c r="E179" s="2" t="s">
        <v>5</v>
      </c>
      <c r="F179" s="34" t="s">
        <v>266</v>
      </c>
      <c r="G179" s="8" t="s">
        <v>93</v>
      </c>
      <c r="H179" s="67"/>
      <c r="I179" s="67"/>
      <c r="J179" s="374">
        <v>11203.5</v>
      </c>
    </row>
    <row r="180" spans="2:10" ht="72.75" customHeight="1" x14ac:dyDescent="0.3">
      <c r="B180" s="121" t="s">
        <v>199</v>
      </c>
      <c r="C180" s="8" t="s">
        <v>22</v>
      </c>
      <c r="D180" s="2" t="s">
        <v>10</v>
      </c>
      <c r="E180" s="2" t="s">
        <v>5</v>
      </c>
      <c r="F180" s="34" t="s">
        <v>263</v>
      </c>
      <c r="G180" s="8"/>
      <c r="H180" s="67"/>
      <c r="I180" s="78">
        <f t="shared" ref="I180:J181" si="21">I181</f>
        <v>0</v>
      </c>
      <c r="J180" s="78">
        <f t="shared" si="21"/>
        <v>1440.6</v>
      </c>
    </row>
    <row r="181" spans="2:10" ht="177.75" customHeight="1" x14ac:dyDescent="0.3">
      <c r="B181" s="175" t="s">
        <v>467</v>
      </c>
      <c r="C181" s="8" t="s">
        <v>22</v>
      </c>
      <c r="D181" s="2" t="s">
        <v>10</v>
      </c>
      <c r="E181" s="2" t="s">
        <v>5</v>
      </c>
      <c r="F181" s="34" t="s">
        <v>265</v>
      </c>
      <c r="G181" s="8"/>
      <c r="H181" s="67"/>
      <c r="I181" s="374">
        <f t="shared" si="21"/>
        <v>0</v>
      </c>
      <c r="J181" s="374">
        <f t="shared" si="21"/>
        <v>1440.6</v>
      </c>
    </row>
    <row r="182" spans="2:10" ht="66.75" customHeight="1" x14ac:dyDescent="0.3">
      <c r="B182" s="147" t="s">
        <v>111</v>
      </c>
      <c r="C182" s="8" t="s">
        <v>22</v>
      </c>
      <c r="D182" s="2" t="s">
        <v>10</v>
      </c>
      <c r="E182" s="2" t="s">
        <v>5</v>
      </c>
      <c r="F182" s="34" t="s">
        <v>265</v>
      </c>
      <c r="G182" s="8" t="s">
        <v>87</v>
      </c>
      <c r="H182" s="67"/>
      <c r="I182" s="67"/>
      <c r="J182" s="374">
        <v>1440.6</v>
      </c>
    </row>
    <row r="183" spans="2:10" ht="45.75" customHeight="1" x14ac:dyDescent="0.3">
      <c r="B183" s="119" t="s">
        <v>140</v>
      </c>
      <c r="C183" s="82" t="s">
        <v>22</v>
      </c>
      <c r="D183" s="82" t="s">
        <v>10</v>
      </c>
      <c r="E183" s="82" t="s">
        <v>5</v>
      </c>
      <c r="F183" s="82" t="s">
        <v>264</v>
      </c>
      <c r="G183" s="31"/>
      <c r="H183" s="71"/>
      <c r="I183" s="374">
        <f>I184</f>
        <v>0</v>
      </c>
      <c r="J183" s="374">
        <f>J184</f>
        <v>4232.3</v>
      </c>
    </row>
    <row r="184" spans="2:10" ht="71.25" customHeight="1" x14ac:dyDescent="0.3">
      <c r="B184" s="14" t="s">
        <v>102</v>
      </c>
      <c r="C184" s="8" t="s">
        <v>22</v>
      </c>
      <c r="D184" s="35" t="s">
        <v>10</v>
      </c>
      <c r="E184" s="35" t="s">
        <v>5</v>
      </c>
      <c r="F184" s="35" t="s">
        <v>267</v>
      </c>
      <c r="G184" s="31"/>
      <c r="H184" s="71"/>
      <c r="I184" s="374">
        <f>I185+I186</f>
        <v>0</v>
      </c>
      <c r="J184" s="374">
        <f>J185+J186</f>
        <v>4232.3</v>
      </c>
    </row>
    <row r="185" spans="2:10" ht="45.75" customHeight="1" x14ac:dyDescent="0.3">
      <c r="B185" s="162" t="s">
        <v>91</v>
      </c>
      <c r="C185" s="8" t="s">
        <v>22</v>
      </c>
      <c r="D185" s="35" t="s">
        <v>10</v>
      </c>
      <c r="E185" s="35" t="s">
        <v>5</v>
      </c>
      <c r="F185" s="35" t="s">
        <v>267</v>
      </c>
      <c r="G185" s="35" t="s">
        <v>89</v>
      </c>
      <c r="H185" s="71"/>
      <c r="I185" s="69"/>
      <c r="J185" s="374">
        <v>3920.7</v>
      </c>
    </row>
    <row r="186" spans="2:10" ht="58.5" customHeight="1" x14ac:dyDescent="0.3">
      <c r="B186" s="287" t="s">
        <v>111</v>
      </c>
      <c r="C186" s="8" t="s">
        <v>22</v>
      </c>
      <c r="D186" s="35" t="s">
        <v>10</v>
      </c>
      <c r="E186" s="35" t="s">
        <v>5</v>
      </c>
      <c r="F186" s="35" t="s">
        <v>267</v>
      </c>
      <c r="G186" s="35" t="s">
        <v>87</v>
      </c>
      <c r="H186" s="71"/>
      <c r="I186" s="69"/>
      <c r="J186" s="374">
        <v>311.60000000000002</v>
      </c>
    </row>
    <row r="187" spans="2:10" ht="31.5" customHeight="1" x14ac:dyDescent="0.3">
      <c r="B187" s="129" t="s">
        <v>94</v>
      </c>
      <c r="C187" s="8" t="s">
        <v>22</v>
      </c>
      <c r="D187" s="2" t="s">
        <v>10</v>
      </c>
      <c r="E187" s="2" t="s">
        <v>11</v>
      </c>
      <c r="F187" s="8"/>
      <c r="G187" s="2"/>
      <c r="H187" s="65"/>
      <c r="I187" s="78">
        <f t="shared" ref="I187:J188" si="22">I188</f>
        <v>0</v>
      </c>
      <c r="J187" s="78">
        <f t="shared" si="22"/>
        <v>4195.3999999999996</v>
      </c>
    </row>
    <row r="188" spans="2:10" ht="69.75" customHeight="1" x14ac:dyDescent="0.3">
      <c r="B188" s="5" t="s">
        <v>268</v>
      </c>
      <c r="C188" s="8" t="s">
        <v>22</v>
      </c>
      <c r="D188" s="2" t="s">
        <v>10</v>
      </c>
      <c r="E188" s="2" t="s">
        <v>11</v>
      </c>
      <c r="F188" s="8" t="s">
        <v>269</v>
      </c>
      <c r="G188" s="2"/>
      <c r="H188" s="71"/>
      <c r="I188" s="78">
        <f t="shared" si="22"/>
        <v>0</v>
      </c>
      <c r="J188" s="78">
        <f t="shared" si="22"/>
        <v>4195.3999999999996</v>
      </c>
    </row>
    <row r="189" spans="2:10" ht="75.75" customHeight="1" x14ac:dyDescent="0.3">
      <c r="B189" s="105" t="s">
        <v>651</v>
      </c>
      <c r="C189" s="8" t="s">
        <v>22</v>
      </c>
      <c r="D189" s="2" t="s">
        <v>10</v>
      </c>
      <c r="E189" s="2" t="s">
        <v>11</v>
      </c>
      <c r="F189" s="8" t="s">
        <v>271</v>
      </c>
      <c r="G189" s="2"/>
      <c r="H189" s="65"/>
      <c r="I189" s="374">
        <f>I191</f>
        <v>0</v>
      </c>
      <c r="J189" s="374">
        <f>J191</f>
        <v>4195.3999999999996</v>
      </c>
    </row>
    <row r="190" spans="2:10" ht="51.75" customHeight="1" x14ac:dyDescent="0.3">
      <c r="B190" s="115" t="s">
        <v>652</v>
      </c>
      <c r="C190" s="8" t="s">
        <v>22</v>
      </c>
      <c r="D190" s="2" t="s">
        <v>10</v>
      </c>
      <c r="E190" s="2" t="s">
        <v>11</v>
      </c>
      <c r="F190" s="8" t="s">
        <v>273</v>
      </c>
      <c r="G190" s="2"/>
      <c r="H190" s="65"/>
      <c r="I190" s="374">
        <f>I191</f>
        <v>0</v>
      </c>
      <c r="J190" s="374">
        <f>J191</f>
        <v>4195.3999999999996</v>
      </c>
    </row>
    <row r="191" spans="2:10" s="276" customFormat="1" ht="62.25" customHeight="1" x14ac:dyDescent="0.3">
      <c r="B191" s="273" t="s">
        <v>111</v>
      </c>
      <c r="C191" s="35" t="s">
        <v>22</v>
      </c>
      <c r="D191" s="274" t="s">
        <v>10</v>
      </c>
      <c r="E191" s="274" t="s">
        <v>11</v>
      </c>
      <c r="F191" s="35" t="s">
        <v>273</v>
      </c>
      <c r="G191" s="274" t="s">
        <v>87</v>
      </c>
      <c r="H191" s="275"/>
      <c r="I191" s="478"/>
      <c r="J191" s="378">
        <f>1030+1610+1555.4</f>
        <v>4195.3999999999996</v>
      </c>
    </row>
    <row r="192" spans="2:10" ht="41.25" customHeight="1" x14ac:dyDescent="0.3">
      <c r="B192" s="116" t="s">
        <v>79</v>
      </c>
      <c r="C192" s="60" t="s">
        <v>22</v>
      </c>
      <c r="D192" s="10" t="s">
        <v>10</v>
      </c>
      <c r="E192" s="10" t="s">
        <v>80</v>
      </c>
      <c r="F192" s="60"/>
      <c r="G192" s="10"/>
      <c r="H192" s="65"/>
      <c r="I192" s="374">
        <f>I193+I199+I203+I207+I213+I215+I219</f>
        <v>0</v>
      </c>
      <c r="J192" s="374">
        <f>J193+J199+J203+J207+J213+J215+J219</f>
        <v>15157.300000000001</v>
      </c>
    </row>
    <row r="193" spans="2:10" ht="99" customHeight="1" x14ac:dyDescent="0.3">
      <c r="B193" s="5" t="s">
        <v>274</v>
      </c>
      <c r="C193" s="8" t="s">
        <v>22</v>
      </c>
      <c r="D193" s="2" t="s">
        <v>10</v>
      </c>
      <c r="E193" s="2" t="s">
        <v>80</v>
      </c>
      <c r="F193" s="8" t="s">
        <v>275</v>
      </c>
      <c r="G193" s="190"/>
      <c r="H193" s="65"/>
      <c r="I193" s="374">
        <f>+I195</f>
        <v>0</v>
      </c>
      <c r="J193" s="374">
        <f>+J195</f>
        <v>12826.1</v>
      </c>
    </row>
    <row r="194" spans="2:10" ht="46.5" customHeight="1" x14ac:dyDescent="0.3">
      <c r="B194" s="218" t="s">
        <v>440</v>
      </c>
      <c r="C194" s="8" t="s">
        <v>22</v>
      </c>
      <c r="D194" s="2" t="s">
        <v>10</v>
      </c>
      <c r="E194" s="2" t="s">
        <v>80</v>
      </c>
      <c r="F194" s="8" t="s">
        <v>439</v>
      </c>
      <c r="G194" s="332"/>
      <c r="H194" s="65"/>
      <c r="I194" s="374">
        <f>I195</f>
        <v>0</v>
      </c>
      <c r="J194" s="374">
        <f>J195</f>
        <v>12826.1</v>
      </c>
    </row>
    <row r="195" spans="2:10" ht="46.5" customHeight="1" x14ac:dyDescent="0.3">
      <c r="B195" s="406" t="s">
        <v>102</v>
      </c>
      <c r="C195" s="8" t="s">
        <v>22</v>
      </c>
      <c r="D195" s="35" t="s">
        <v>10</v>
      </c>
      <c r="E195" s="35" t="s">
        <v>80</v>
      </c>
      <c r="F195" s="35" t="s">
        <v>441</v>
      </c>
      <c r="G195" s="369"/>
      <c r="H195" s="71"/>
      <c r="I195" s="374">
        <f>I196+I197+I198</f>
        <v>0</v>
      </c>
      <c r="J195" s="374">
        <f>J196+J197+J198</f>
        <v>12826.1</v>
      </c>
    </row>
    <row r="196" spans="2:10" ht="46.5" customHeight="1" x14ac:dyDescent="0.3">
      <c r="B196" s="162" t="s">
        <v>91</v>
      </c>
      <c r="C196" s="8" t="s">
        <v>22</v>
      </c>
      <c r="D196" s="35" t="s">
        <v>10</v>
      </c>
      <c r="E196" s="35" t="s">
        <v>80</v>
      </c>
      <c r="F196" s="35" t="s">
        <v>441</v>
      </c>
      <c r="G196" s="369" t="s">
        <v>89</v>
      </c>
      <c r="H196" s="71"/>
      <c r="I196" s="69"/>
      <c r="J196" s="374">
        <v>11231.1</v>
      </c>
    </row>
    <row r="197" spans="2:10" ht="56.25" x14ac:dyDescent="0.3">
      <c r="B197" s="369" t="s">
        <v>111</v>
      </c>
      <c r="C197" s="8" t="s">
        <v>22</v>
      </c>
      <c r="D197" s="35" t="s">
        <v>10</v>
      </c>
      <c r="E197" s="35" t="s">
        <v>80</v>
      </c>
      <c r="F197" s="35" t="s">
        <v>441</v>
      </c>
      <c r="G197" s="369" t="s">
        <v>87</v>
      </c>
      <c r="H197" s="71"/>
      <c r="I197" s="69"/>
      <c r="J197" s="374">
        <f>1159+435</f>
        <v>1594</v>
      </c>
    </row>
    <row r="198" spans="2:10" ht="46.5" customHeight="1" x14ac:dyDescent="0.3">
      <c r="B198" s="369" t="s">
        <v>194</v>
      </c>
      <c r="C198" s="8" t="s">
        <v>22</v>
      </c>
      <c r="D198" s="35" t="s">
        <v>10</v>
      </c>
      <c r="E198" s="35" t="s">
        <v>80</v>
      </c>
      <c r="F198" s="35" t="s">
        <v>441</v>
      </c>
      <c r="G198" s="369" t="s">
        <v>88</v>
      </c>
      <c r="H198" s="71"/>
      <c r="I198" s="69"/>
      <c r="J198" s="374">
        <v>1</v>
      </c>
    </row>
    <row r="199" spans="2:10" ht="81" customHeight="1" x14ac:dyDescent="0.3">
      <c r="B199" s="105" t="s">
        <v>276</v>
      </c>
      <c r="C199" s="60" t="s">
        <v>22</v>
      </c>
      <c r="D199" s="194" t="s">
        <v>10</v>
      </c>
      <c r="E199" s="194" t="s">
        <v>80</v>
      </c>
      <c r="F199" s="60" t="s">
        <v>277</v>
      </c>
      <c r="G199" s="194"/>
      <c r="H199" s="65"/>
      <c r="I199" s="374">
        <f>I201</f>
        <v>0</v>
      </c>
      <c r="J199" s="374">
        <f>J201</f>
        <v>450</v>
      </c>
    </row>
    <row r="200" spans="2:10" ht="48.75" customHeight="1" x14ac:dyDescent="0.3">
      <c r="B200" s="115" t="s">
        <v>443</v>
      </c>
      <c r="C200" s="60" t="s">
        <v>22</v>
      </c>
      <c r="D200" s="332" t="s">
        <v>10</v>
      </c>
      <c r="E200" s="332" t="s">
        <v>80</v>
      </c>
      <c r="F200" s="60" t="s">
        <v>444</v>
      </c>
      <c r="G200" s="332"/>
      <c r="H200" s="65"/>
      <c r="I200" s="374">
        <f>I201</f>
        <v>0</v>
      </c>
      <c r="J200" s="374">
        <f>J201</f>
        <v>450</v>
      </c>
    </row>
    <row r="201" spans="2:10" ht="83.25" customHeight="1" x14ac:dyDescent="0.3">
      <c r="B201" s="105" t="s">
        <v>208</v>
      </c>
      <c r="C201" s="60" t="s">
        <v>22</v>
      </c>
      <c r="D201" s="194" t="s">
        <v>10</v>
      </c>
      <c r="E201" s="194" t="s">
        <v>80</v>
      </c>
      <c r="F201" s="60" t="s">
        <v>442</v>
      </c>
      <c r="G201" s="194"/>
      <c r="H201" s="65"/>
      <c r="I201" s="374">
        <f t="shared" ref="I201:J201" si="23">I202</f>
        <v>0</v>
      </c>
      <c r="J201" s="374">
        <f t="shared" si="23"/>
        <v>450</v>
      </c>
    </row>
    <row r="202" spans="2:10" ht="60" customHeight="1" x14ac:dyDescent="0.3">
      <c r="B202" s="105" t="s">
        <v>111</v>
      </c>
      <c r="C202" s="60" t="s">
        <v>22</v>
      </c>
      <c r="D202" s="194" t="s">
        <v>10</v>
      </c>
      <c r="E202" s="194" t="s">
        <v>80</v>
      </c>
      <c r="F202" s="60" t="s">
        <v>442</v>
      </c>
      <c r="G202" s="194" t="s">
        <v>87</v>
      </c>
      <c r="H202" s="65"/>
      <c r="I202" s="69"/>
      <c r="J202" s="374">
        <v>450</v>
      </c>
    </row>
    <row r="203" spans="2:10" ht="48" customHeight="1" x14ac:dyDescent="0.3">
      <c r="B203" s="117" t="s">
        <v>167</v>
      </c>
      <c r="C203" s="8" t="s">
        <v>22</v>
      </c>
      <c r="D203" s="31" t="s">
        <v>10</v>
      </c>
      <c r="E203" s="31" t="s">
        <v>80</v>
      </c>
      <c r="F203" s="85" t="s">
        <v>278</v>
      </c>
      <c r="G203" s="31"/>
      <c r="H203" s="65"/>
      <c r="I203" s="374">
        <f>I204</f>
        <v>0</v>
      </c>
      <c r="J203" s="374">
        <f>J204</f>
        <v>942</v>
      </c>
    </row>
    <row r="204" spans="2:10" ht="61.5" customHeight="1" x14ac:dyDescent="0.3">
      <c r="B204" s="117" t="s">
        <v>168</v>
      </c>
      <c r="C204" s="8" t="s">
        <v>22</v>
      </c>
      <c r="D204" s="31" t="s">
        <v>10</v>
      </c>
      <c r="E204" s="31" t="s">
        <v>80</v>
      </c>
      <c r="F204" s="85" t="s">
        <v>279</v>
      </c>
      <c r="G204" s="31"/>
      <c r="H204" s="65"/>
      <c r="I204" s="374">
        <f t="shared" ref="I204:J205" si="24">I205</f>
        <v>0</v>
      </c>
      <c r="J204" s="374">
        <f t="shared" si="24"/>
        <v>942</v>
      </c>
    </row>
    <row r="205" spans="2:10" ht="49.5" customHeight="1" x14ac:dyDescent="0.3">
      <c r="B205" s="111" t="s">
        <v>280</v>
      </c>
      <c r="C205" s="8" t="s">
        <v>22</v>
      </c>
      <c r="D205" s="31" t="s">
        <v>10</v>
      </c>
      <c r="E205" s="31" t="s">
        <v>80</v>
      </c>
      <c r="F205" s="32" t="s">
        <v>281</v>
      </c>
      <c r="G205" s="31"/>
      <c r="H205" s="65"/>
      <c r="I205" s="374">
        <f t="shared" si="24"/>
        <v>0</v>
      </c>
      <c r="J205" s="374">
        <f t="shared" si="24"/>
        <v>942</v>
      </c>
    </row>
    <row r="206" spans="2:10" ht="57" customHeight="1" x14ac:dyDescent="0.3">
      <c r="B206" s="105" t="s">
        <v>111</v>
      </c>
      <c r="C206" s="8" t="s">
        <v>22</v>
      </c>
      <c r="D206" s="31" t="s">
        <v>10</v>
      </c>
      <c r="E206" s="31" t="s">
        <v>80</v>
      </c>
      <c r="F206" s="32" t="s">
        <v>281</v>
      </c>
      <c r="G206" s="31" t="s">
        <v>87</v>
      </c>
      <c r="H206" s="65"/>
      <c r="I206" s="69"/>
      <c r="J206" s="374">
        <f>692+250</f>
        <v>942</v>
      </c>
    </row>
    <row r="207" spans="2:10" ht="96" customHeight="1" x14ac:dyDescent="0.3">
      <c r="B207" s="118" t="s">
        <v>196</v>
      </c>
      <c r="C207" s="8" t="s">
        <v>22</v>
      </c>
      <c r="D207" s="31" t="s">
        <v>10</v>
      </c>
      <c r="E207" s="31" t="s">
        <v>80</v>
      </c>
      <c r="F207" s="85" t="s">
        <v>287</v>
      </c>
      <c r="G207" s="31"/>
      <c r="H207" s="65"/>
      <c r="I207" s="374">
        <f>I209</f>
        <v>0</v>
      </c>
      <c r="J207" s="374">
        <f>J209</f>
        <v>625.20000000000005</v>
      </c>
    </row>
    <row r="208" spans="2:10" ht="49.5" customHeight="1" x14ac:dyDescent="0.3">
      <c r="B208" s="334" t="s">
        <v>446</v>
      </c>
      <c r="C208" s="8" t="s">
        <v>22</v>
      </c>
      <c r="D208" s="31" t="s">
        <v>10</v>
      </c>
      <c r="E208" s="31" t="s">
        <v>80</v>
      </c>
      <c r="F208" s="85" t="s">
        <v>445</v>
      </c>
      <c r="G208" s="31"/>
      <c r="H208" s="65"/>
      <c r="I208" s="374">
        <f>I209</f>
        <v>0</v>
      </c>
      <c r="J208" s="374">
        <f>J209</f>
        <v>625.20000000000005</v>
      </c>
    </row>
    <row r="209" spans="2:10" ht="45" customHeight="1" x14ac:dyDescent="0.3">
      <c r="B209" s="111" t="s">
        <v>107</v>
      </c>
      <c r="C209" s="8" t="s">
        <v>22</v>
      </c>
      <c r="D209" s="31" t="s">
        <v>10</v>
      </c>
      <c r="E209" s="31" t="s">
        <v>80</v>
      </c>
      <c r="F209" s="122" t="s">
        <v>500</v>
      </c>
      <c r="G209" s="31"/>
      <c r="H209" s="65"/>
      <c r="I209" s="374">
        <f t="shared" ref="I209:J209" si="25">I210</f>
        <v>0</v>
      </c>
      <c r="J209" s="374">
        <f t="shared" si="25"/>
        <v>625.20000000000005</v>
      </c>
    </row>
    <row r="210" spans="2:10" ht="60.75" customHeight="1" x14ac:dyDescent="0.3">
      <c r="B210" s="105" t="s">
        <v>111</v>
      </c>
      <c r="C210" s="8" t="s">
        <v>22</v>
      </c>
      <c r="D210" s="31" t="s">
        <v>10</v>
      </c>
      <c r="E210" s="31" t="s">
        <v>80</v>
      </c>
      <c r="F210" s="122" t="s">
        <v>500</v>
      </c>
      <c r="G210" s="31" t="s">
        <v>87</v>
      </c>
      <c r="H210" s="65"/>
      <c r="I210" s="69"/>
      <c r="J210" s="374">
        <v>625.20000000000005</v>
      </c>
    </row>
    <row r="211" spans="2:10" ht="27.75" customHeight="1" x14ac:dyDescent="0.3">
      <c r="B211" s="105" t="s">
        <v>198</v>
      </c>
      <c r="C211" s="8" t="s">
        <v>22</v>
      </c>
      <c r="D211" s="31" t="s">
        <v>10</v>
      </c>
      <c r="E211" s="31" t="s">
        <v>80</v>
      </c>
      <c r="F211" s="32" t="s">
        <v>288</v>
      </c>
      <c r="G211" s="31"/>
      <c r="H211" s="65"/>
      <c r="I211" s="374">
        <f>I213</f>
        <v>0</v>
      </c>
      <c r="J211" s="374">
        <f>J213</f>
        <v>155</v>
      </c>
    </row>
    <row r="212" spans="2:10" ht="27.75" customHeight="1" x14ac:dyDescent="0.3">
      <c r="B212" s="105" t="s">
        <v>448</v>
      </c>
      <c r="C212" s="8" t="s">
        <v>22</v>
      </c>
      <c r="D212" s="31" t="s">
        <v>10</v>
      </c>
      <c r="E212" s="31" t="s">
        <v>80</v>
      </c>
      <c r="F212" s="32" t="s">
        <v>447</v>
      </c>
      <c r="G212" s="31"/>
      <c r="H212" s="65"/>
      <c r="I212" s="374">
        <f>I213</f>
        <v>0</v>
      </c>
      <c r="J212" s="374">
        <f>J213</f>
        <v>155</v>
      </c>
    </row>
    <row r="213" spans="2:10" ht="44.25" customHeight="1" x14ac:dyDescent="0.3">
      <c r="B213" s="105" t="s">
        <v>170</v>
      </c>
      <c r="C213" s="8" t="s">
        <v>22</v>
      </c>
      <c r="D213" s="31" t="s">
        <v>10</v>
      </c>
      <c r="E213" s="31" t="s">
        <v>80</v>
      </c>
      <c r="F213" s="32" t="s">
        <v>449</v>
      </c>
      <c r="G213" s="31"/>
      <c r="H213" s="65"/>
      <c r="I213" s="374">
        <f t="shared" ref="I213:J213" si="26">I214</f>
        <v>0</v>
      </c>
      <c r="J213" s="374">
        <f t="shared" si="26"/>
        <v>155</v>
      </c>
    </row>
    <row r="214" spans="2:10" ht="64.5" customHeight="1" x14ac:dyDescent="0.3">
      <c r="B214" s="105" t="s">
        <v>111</v>
      </c>
      <c r="C214" s="8" t="s">
        <v>22</v>
      </c>
      <c r="D214" s="31" t="s">
        <v>10</v>
      </c>
      <c r="E214" s="31" t="s">
        <v>80</v>
      </c>
      <c r="F214" s="32" t="s">
        <v>449</v>
      </c>
      <c r="G214" s="31" t="s">
        <v>87</v>
      </c>
      <c r="H214" s="65"/>
      <c r="I214" s="69"/>
      <c r="J214" s="374">
        <v>155</v>
      </c>
    </row>
    <row r="215" spans="2:10" ht="84" customHeight="1" x14ac:dyDescent="0.3">
      <c r="B215" s="279" t="s">
        <v>390</v>
      </c>
      <c r="C215" s="8" t="s">
        <v>22</v>
      </c>
      <c r="D215" s="31" t="s">
        <v>10</v>
      </c>
      <c r="E215" s="31" t="s">
        <v>80</v>
      </c>
      <c r="F215" s="32" t="s">
        <v>391</v>
      </c>
      <c r="G215" s="31"/>
      <c r="H215" s="65"/>
      <c r="I215" s="374">
        <f>I217</f>
        <v>0</v>
      </c>
      <c r="J215" s="374">
        <f>J217</f>
        <v>155</v>
      </c>
    </row>
    <row r="216" spans="2:10" ht="42" customHeight="1" x14ac:dyDescent="0.3">
      <c r="B216" s="335" t="s">
        <v>475</v>
      </c>
      <c r="C216" s="8" t="s">
        <v>22</v>
      </c>
      <c r="D216" s="31" t="s">
        <v>10</v>
      </c>
      <c r="E216" s="31" t="s">
        <v>80</v>
      </c>
      <c r="F216" s="32" t="s">
        <v>473</v>
      </c>
      <c r="G216" s="31"/>
      <c r="H216" s="65"/>
      <c r="I216" s="374">
        <f>I217</f>
        <v>0</v>
      </c>
      <c r="J216" s="374">
        <f>J217</f>
        <v>155</v>
      </c>
    </row>
    <row r="217" spans="2:10" ht="52.5" customHeight="1" x14ac:dyDescent="0.3">
      <c r="B217" s="278" t="s">
        <v>169</v>
      </c>
      <c r="C217" s="8" t="s">
        <v>22</v>
      </c>
      <c r="D217" s="31" t="s">
        <v>10</v>
      </c>
      <c r="E217" s="31" t="s">
        <v>80</v>
      </c>
      <c r="F217" s="32" t="s">
        <v>474</v>
      </c>
      <c r="G217" s="31"/>
      <c r="H217" s="65"/>
      <c r="I217" s="374">
        <f t="shared" ref="I217:J217" si="27">I218</f>
        <v>0</v>
      </c>
      <c r="J217" s="374">
        <f t="shared" si="27"/>
        <v>155</v>
      </c>
    </row>
    <row r="218" spans="2:10" ht="64.5" customHeight="1" x14ac:dyDescent="0.3">
      <c r="B218" s="280" t="s">
        <v>111</v>
      </c>
      <c r="C218" s="8" t="s">
        <v>22</v>
      </c>
      <c r="D218" s="31" t="s">
        <v>10</v>
      </c>
      <c r="E218" s="31" t="s">
        <v>80</v>
      </c>
      <c r="F218" s="32" t="s">
        <v>487</v>
      </c>
      <c r="G218" s="31" t="s">
        <v>87</v>
      </c>
      <c r="H218" s="65"/>
      <c r="I218" s="69"/>
      <c r="J218" s="374">
        <v>155</v>
      </c>
    </row>
    <row r="219" spans="2:10" ht="87" customHeight="1" x14ac:dyDescent="0.3">
      <c r="B219" s="369" t="s">
        <v>641</v>
      </c>
      <c r="C219" s="8" t="s">
        <v>22</v>
      </c>
      <c r="D219" s="31" t="s">
        <v>10</v>
      </c>
      <c r="E219" s="31" t="s">
        <v>80</v>
      </c>
      <c r="F219" s="32" t="s">
        <v>642</v>
      </c>
      <c r="G219" s="31"/>
      <c r="H219" s="65"/>
      <c r="I219" s="374">
        <f t="shared" ref="I219:J221" si="28">I220</f>
        <v>0</v>
      </c>
      <c r="J219" s="374">
        <f t="shared" si="28"/>
        <v>4</v>
      </c>
    </row>
    <row r="220" spans="2:10" ht="46.5" customHeight="1" x14ac:dyDescent="0.3">
      <c r="B220" s="369" t="s">
        <v>644</v>
      </c>
      <c r="C220" s="8" t="s">
        <v>22</v>
      </c>
      <c r="D220" s="31" t="s">
        <v>10</v>
      </c>
      <c r="E220" s="31" t="s">
        <v>80</v>
      </c>
      <c r="F220" s="32" t="s">
        <v>643</v>
      </c>
      <c r="G220" s="31"/>
      <c r="H220" s="65"/>
      <c r="I220" s="374">
        <f t="shared" si="28"/>
        <v>0</v>
      </c>
      <c r="J220" s="374">
        <f t="shared" si="28"/>
        <v>4</v>
      </c>
    </row>
    <row r="221" spans="2:10" ht="64.5" customHeight="1" x14ac:dyDescent="0.3">
      <c r="B221" s="369" t="s">
        <v>645</v>
      </c>
      <c r="C221" s="8" t="s">
        <v>22</v>
      </c>
      <c r="D221" s="31" t="s">
        <v>10</v>
      </c>
      <c r="E221" s="31" t="s">
        <v>80</v>
      </c>
      <c r="F221" s="32" t="s">
        <v>646</v>
      </c>
      <c r="G221" s="31"/>
      <c r="H221" s="65"/>
      <c r="I221" s="374">
        <f t="shared" si="28"/>
        <v>0</v>
      </c>
      <c r="J221" s="374">
        <f t="shared" si="28"/>
        <v>4</v>
      </c>
    </row>
    <row r="222" spans="2:10" ht="64.5" customHeight="1" x14ac:dyDescent="0.3">
      <c r="B222" s="369" t="s">
        <v>111</v>
      </c>
      <c r="C222" s="8" t="s">
        <v>22</v>
      </c>
      <c r="D222" s="31" t="s">
        <v>10</v>
      </c>
      <c r="E222" s="31" t="s">
        <v>80</v>
      </c>
      <c r="F222" s="32" t="s">
        <v>646</v>
      </c>
      <c r="G222" s="31" t="s">
        <v>87</v>
      </c>
      <c r="H222" s="65"/>
      <c r="I222" s="69"/>
      <c r="J222" s="374">
        <v>4</v>
      </c>
    </row>
    <row r="223" spans="2:10" ht="26.25" customHeight="1" x14ac:dyDescent="0.3">
      <c r="B223" s="10" t="s">
        <v>15</v>
      </c>
      <c r="C223" s="8" t="s">
        <v>22</v>
      </c>
      <c r="D223" s="2" t="s">
        <v>5</v>
      </c>
      <c r="E223" s="2"/>
      <c r="F223" s="8"/>
      <c r="G223" s="2"/>
      <c r="H223" s="65"/>
      <c r="I223" s="78">
        <f>I224+I233</f>
        <v>0</v>
      </c>
      <c r="J223" s="78">
        <f>J224+J233</f>
        <v>41114.799999999996</v>
      </c>
    </row>
    <row r="224" spans="2:10" ht="26.25" customHeight="1" x14ac:dyDescent="0.3">
      <c r="B224" s="369" t="s">
        <v>525</v>
      </c>
      <c r="C224" s="8" t="s">
        <v>22</v>
      </c>
      <c r="D224" s="2" t="s">
        <v>5</v>
      </c>
      <c r="E224" s="2" t="s">
        <v>3</v>
      </c>
      <c r="F224" s="8"/>
      <c r="G224" s="2"/>
      <c r="H224" s="65"/>
      <c r="I224" s="78">
        <f>I229+I225</f>
        <v>0</v>
      </c>
      <c r="J224" s="78">
        <f>J229+J225</f>
        <v>5613</v>
      </c>
    </row>
    <row r="225" spans="2:18" ht="93.75" x14ac:dyDescent="0.3">
      <c r="B225" s="467" t="s">
        <v>231</v>
      </c>
      <c r="C225" s="8" t="s">
        <v>22</v>
      </c>
      <c r="D225" s="32" t="s">
        <v>5</v>
      </c>
      <c r="E225" s="2" t="s">
        <v>3</v>
      </c>
      <c r="F225" s="90" t="s">
        <v>230</v>
      </c>
      <c r="G225" s="2"/>
      <c r="H225" s="65"/>
      <c r="I225" s="78">
        <f t="shared" ref="I225:J227" si="29">I226</f>
        <v>0</v>
      </c>
      <c r="J225" s="78">
        <f t="shared" si="29"/>
        <v>5100</v>
      </c>
    </row>
    <row r="226" spans="2:18" ht="37.5" x14ac:dyDescent="0.3">
      <c r="B226" s="369" t="s">
        <v>668</v>
      </c>
      <c r="C226" s="8" t="s">
        <v>22</v>
      </c>
      <c r="D226" s="2" t="s">
        <v>5</v>
      </c>
      <c r="E226" s="2" t="s">
        <v>3</v>
      </c>
      <c r="F226" s="2" t="s">
        <v>669</v>
      </c>
      <c r="G226" s="2"/>
      <c r="H226" s="65"/>
      <c r="I226" s="78">
        <f t="shared" si="29"/>
        <v>0</v>
      </c>
      <c r="J226" s="78">
        <f t="shared" si="29"/>
        <v>5100</v>
      </c>
    </row>
    <row r="227" spans="2:18" ht="56.25" x14ac:dyDescent="0.3">
      <c r="B227" s="369" t="s">
        <v>670</v>
      </c>
      <c r="C227" s="8" t="s">
        <v>22</v>
      </c>
      <c r="D227" s="2" t="s">
        <v>5</v>
      </c>
      <c r="E227" s="2" t="s">
        <v>3</v>
      </c>
      <c r="F227" s="2" t="s">
        <v>671</v>
      </c>
      <c r="G227" s="2"/>
      <c r="H227" s="65"/>
      <c r="I227" s="78">
        <f t="shared" si="29"/>
        <v>0</v>
      </c>
      <c r="J227" s="78">
        <f t="shared" si="29"/>
        <v>5100</v>
      </c>
    </row>
    <row r="228" spans="2:18" x14ac:dyDescent="0.3">
      <c r="B228" s="369" t="s">
        <v>123</v>
      </c>
      <c r="C228" s="8" t="s">
        <v>22</v>
      </c>
      <c r="D228" s="2" t="s">
        <v>5</v>
      </c>
      <c r="E228" s="2" t="s">
        <v>3</v>
      </c>
      <c r="F228" s="2" t="s">
        <v>671</v>
      </c>
      <c r="G228" s="2" t="s">
        <v>122</v>
      </c>
      <c r="H228" s="65"/>
      <c r="I228" s="78"/>
      <c r="J228" s="78">
        <v>5100</v>
      </c>
    </row>
    <row r="229" spans="2:18" ht="42" customHeight="1" x14ac:dyDescent="0.3">
      <c r="B229" s="369" t="s">
        <v>402</v>
      </c>
      <c r="C229" s="8" t="s">
        <v>22</v>
      </c>
      <c r="D229" s="2" t="s">
        <v>5</v>
      </c>
      <c r="E229" s="2" t="s">
        <v>3</v>
      </c>
      <c r="F229" s="8" t="s">
        <v>401</v>
      </c>
      <c r="G229" s="2"/>
      <c r="H229" s="65"/>
      <c r="I229" s="78">
        <f t="shared" ref="I229:J231" si="30">I230</f>
        <v>0</v>
      </c>
      <c r="J229" s="78">
        <f t="shared" si="30"/>
        <v>513</v>
      </c>
    </row>
    <row r="230" spans="2:18" ht="26.25" customHeight="1" x14ac:dyDescent="0.3">
      <c r="B230" s="369" t="s">
        <v>526</v>
      </c>
      <c r="C230" s="8" t="s">
        <v>22</v>
      </c>
      <c r="D230" s="2" t="s">
        <v>5</v>
      </c>
      <c r="E230" s="2" t="s">
        <v>3</v>
      </c>
      <c r="F230" s="8" t="s">
        <v>400</v>
      </c>
      <c r="G230" s="2"/>
      <c r="H230" s="65"/>
      <c r="I230" s="78">
        <f>I231</f>
        <v>0</v>
      </c>
      <c r="J230" s="78">
        <f>J231</f>
        <v>513</v>
      </c>
    </row>
    <row r="231" spans="2:18" ht="67.5" customHeight="1" x14ac:dyDescent="0.3">
      <c r="B231" s="121" t="s">
        <v>528</v>
      </c>
      <c r="C231" s="82" t="s">
        <v>22</v>
      </c>
      <c r="D231" s="90" t="s">
        <v>5</v>
      </c>
      <c r="E231" s="90" t="s">
        <v>3</v>
      </c>
      <c r="F231" s="82" t="s">
        <v>527</v>
      </c>
      <c r="G231" s="90"/>
      <c r="H231" s="180"/>
      <c r="I231" s="442">
        <f t="shared" si="30"/>
        <v>0</v>
      </c>
      <c r="J231" s="442">
        <f t="shared" si="30"/>
        <v>513</v>
      </c>
    </row>
    <row r="232" spans="2:18" ht="57" x14ac:dyDescent="0.35">
      <c r="B232" s="121" t="s">
        <v>111</v>
      </c>
      <c r="C232" s="82" t="s">
        <v>22</v>
      </c>
      <c r="D232" s="90" t="s">
        <v>5</v>
      </c>
      <c r="E232" s="90" t="s">
        <v>3</v>
      </c>
      <c r="F232" s="82" t="s">
        <v>527</v>
      </c>
      <c r="G232" s="90" t="s">
        <v>87</v>
      </c>
      <c r="H232" s="180"/>
      <c r="I232" s="219"/>
      <c r="J232" s="442">
        <v>513</v>
      </c>
      <c r="Q232" s="418"/>
      <c r="R232" s="419"/>
    </row>
    <row r="233" spans="2:18" ht="27" x14ac:dyDescent="0.35">
      <c r="B233" s="369" t="s">
        <v>565</v>
      </c>
      <c r="C233" s="8" t="s">
        <v>22</v>
      </c>
      <c r="D233" s="2" t="s">
        <v>5</v>
      </c>
      <c r="E233" s="2" t="s">
        <v>6</v>
      </c>
      <c r="F233" s="82"/>
      <c r="G233" s="90"/>
      <c r="H233" s="180"/>
      <c r="I233" s="442">
        <f>I234+I239</f>
        <v>0</v>
      </c>
      <c r="J233" s="442">
        <f>J234+J239</f>
        <v>35501.799999999996</v>
      </c>
      <c r="Q233" s="418"/>
      <c r="R233" s="419"/>
    </row>
    <row r="234" spans="2:18" ht="94.5" x14ac:dyDescent="0.35">
      <c r="B234" s="369" t="s">
        <v>566</v>
      </c>
      <c r="C234" s="8" t="s">
        <v>22</v>
      </c>
      <c r="D234" s="2" t="s">
        <v>5</v>
      </c>
      <c r="E234" s="2" t="s">
        <v>6</v>
      </c>
      <c r="F234" s="8" t="s">
        <v>567</v>
      </c>
      <c r="G234" s="2"/>
      <c r="H234" s="180"/>
      <c r="I234" s="442">
        <f t="shared" ref="I234:J237" si="31">I235</f>
        <v>0</v>
      </c>
      <c r="J234" s="442">
        <f t="shared" si="31"/>
        <v>35429.699999999997</v>
      </c>
      <c r="Q234" s="418"/>
      <c r="R234" s="419"/>
    </row>
    <row r="235" spans="2:18" ht="38.25" x14ac:dyDescent="0.35">
      <c r="B235" s="121" t="s">
        <v>568</v>
      </c>
      <c r="C235" s="8" t="s">
        <v>22</v>
      </c>
      <c r="D235" s="2" t="s">
        <v>5</v>
      </c>
      <c r="E235" s="2" t="s">
        <v>6</v>
      </c>
      <c r="F235" s="8" t="s">
        <v>569</v>
      </c>
      <c r="G235" s="2"/>
      <c r="H235" s="180"/>
      <c r="I235" s="442">
        <f t="shared" si="31"/>
        <v>0</v>
      </c>
      <c r="J235" s="442">
        <f t="shared" si="31"/>
        <v>35429.699999999997</v>
      </c>
      <c r="Q235" s="418"/>
      <c r="R235" s="419"/>
    </row>
    <row r="236" spans="2:18" ht="38.25" x14ac:dyDescent="0.35">
      <c r="B236" s="465" t="s">
        <v>570</v>
      </c>
      <c r="C236" s="8" t="s">
        <v>22</v>
      </c>
      <c r="D236" s="2" t="s">
        <v>5</v>
      </c>
      <c r="E236" s="2" t="s">
        <v>6</v>
      </c>
      <c r="F236" s="8" t="s">
        <v>571</v>
      </c>
      <c r="G236" s="2"/>
      <c r="H236" s="180"/>
      <c r="I236" s="442">
        <f t="shared" si="31"/>
        <v>0</v>
      </c>
      <c r="J236" s="442">
        <f t="shared" si="31"/>
        <v>35429.699999999997</v>
      </c>
      <c r="Q236" s="418"/>
      <c r="R236" s="419"/>
    </row>
    <row r="237" spans="2:18" ht="38.25" x14ac:dyDescent="0.35">
      <c r="B237" s="465" t="s">
        <v>672</v>
      </c>
      <c r="C237" s="8" t="s">
        <v>22</v>
      </c>
      <c r="D237" s="2" t="s">
        <v>5</v>
      </c>
      <c r="E237" s="2" t="s">
        <v>6</v>
      </c>
      <c r="F237" s="8" t="s">
        <v>673</v>
      </c>
      <c r="G237" s="2"/>
      <c r="H237" s="180"/>
      <c r="I237" s="442">
        <f t="shared" si="31"/>
        <v>0</v>
      </c>
      <c r="J237" s="442">
        <f t="shared" si="31"/>
        <v>35429.699999999997</v>
      </c>
      <c r="Q237" s="418"/>
      <c r="R237" s="419"/>
    </row>
    <row r="238" spans="2:18" ht="27" x14ac:dyDescent="0.35">
      <c r="B238" s="369" t="s">
        <v>123</v>
      </c>
      <c r="C238" s="8" t="s">
        <v>22</v>
      </c>
      <c r="D238" s="2" t="s">
        <v>5</v>
      </c>
      <c r="E238" s="2" t="s">
        <v>6</v>
      </c>
      <c r="F238" s="8" t="s">
        <v>673</v>
      </c>
      <c r="G238" s="2" t="s">
        <v>122</v>
      </c>
      <c r="H238" s="180"/>
      <c r="I238" s="219"/>
      <c r="J238" s="442">
        <f>6276+29153.7</f>
        <v>35429.699999999997</v>
      </c>
      <c r="Q238" s="418"/>
      <c r="R238" s="419"/>
    </row>
    <row r="239" spans="2:18" ht="38.25" x14ac:dyDescent="0.35">
      <c r="B239" s="105" t="s">
        <v>402</v>
      </c>
      <c r="C239" s="8" t="s">
        <v>22</v>
      </c>
      <c r="D239" s="2" t="s">
        <v>5</v>
      </c>
      <c r="E239" s="2" t="s">
        <v>6</v>
      </c>
      <c r="F239" s="32" t="s">
        <v>401</v>
      </c>
      <c r="G239" s="31"/>
      <c r="H239" s="180"/>
      <c r="I239" s="442">
        <f t="shared" ref="I239:J241" si="32">I240</f>
        <v>0</v>
      </c>
      <c r="J239" s="442">
        <f t="shared" si="32"/>
        <v>72.099999999999994</v>
      </c>
      <c r="Q239" s="418"/>
      <c r="R239" s="419"/>
    </row>
    <row r="240" spans="2:18" ht="27" x14ac:dyDescent="0.35">
      <c r="B240" s="105" t="s">
        <v>403</v>
      </c>
      <c r="C240" s="8" t="s">
        <v>22</v>
      </c>
      <c r="D240" s="2" t="s">
        <v>5</v>
      </c>
      <c r="E240" s="2" t="s">
        <v>6</v>
      </c>
      <c r="F240" s="32" t="s">
        <v>400</v>
      </c>
      <c r="G240" s="31"/>
      <c r="H240" s="180"/>
      <c r="I240" s="442">
        <f t="shared" si="32"/>
        <v>0</v>
      </c>
      <c r="J240" s="442">
        <f t="shared" si="32"/>
        <v>72.099999999999994</v>
      </c>
      <c r="Q240" s="418"/>
      <c r="R240" s="419"/>
    </row>
    <row r="241" spans="2:18" ht="38.25" x14ac:dyDescent="0.35">
      <c r="B241" s="121" t="s">
        <v>674</v>
      </c>
      <c r="C241" s="82" t="s">
        <v>22</v>
      </c>
      <c r="D241" s="90" t="s">
        <v>5</v>
      </c>
      <c r="E241" s="90" t="s">
        <v>6</v>
      </c>
      <c r="F241" s="122" t="s">
        <v>675</v>
      </c>
      <c r="G241" s="2"/>
      <c r="H241" s="180"/>
      <c r="I241" s="442">
        <f t="shared" si="32"/>
        <v>0</v>
      </c>
      <c r="J241" s="442">
        <f t="shared" si="32"/>
        <v>72.099999999999994</v>
      </c>
      <c r="Q241" s="418"/>
      <c r="R241" s="419"/>
    </row>
    <row r="242" spans="2:18" ht="57" x14ac:dyDescent="0.35">
      <c r="B242" s="121" t="s">
        <v>111</v>
      </c>
      <c r="C242" s="82" t="s">
        <v>22</v>
      </c>
      <c r="D242" s="90" t="s">
        <v>5</v>
      </c>
      <c r="E242" s="90" t="s">
        <v>6</v>
      </c>
      <c r="F242" s="122" t="s">
        <v>675</v>
      </c>
      <c r="G242" s="120" t="s">
        <v>87</v>
      </c>
      <c r="H242" s="180"/>
      <c r="I242" s="219"/>
      <c r="J242" s="442">
        <v>72.099999999999994</v>
      </c>
      <c r="Q242" s="418"/>
      <c r="R242" s="419"/>
    </row>
    <row r="243" spans="2:18" ht="24.75" customHeight="1" x14ac:dyDescent="0.3">
      <c r="B243" s="15" t="s">
        <v>204</v>
      </c>
      <c r="C243" s="82" t="s">
        <v>22</v>
      </c>
      <c r="D243" s="82" t="s">
        <v>4</v>
      </c>
      <c r="E243" s="82"/>
      <c r="F243" s="82"/>
      <c r="G243" s="82"/>
      <c r="H243" s="70"/>
      <c r="I243" s="374">
        <f t="shared" ref="I243:J248" si="33">I244</f>
        <v>0</v>
      </c>
      <c r="J243" s="374">
        <f t="shared" si="33"/>
        <v>100</v>
      </c>
    </row>
    <row r="244" spans="2:18" ht="41.25" customHeight="1" x14ac:dyDescent="0.3">
      <c r="B244" s="15" t="s">
        <v>205</v>
      </c>
      <c r="C244" s="82" t="s">
        <v>22</v>
      </c>
      <c r="D244" s="82" t="s">
        <v>4</v>
      </c>
      <c r="E244" s="82" t="s">
        <v>5</v>
      </c>
      <c r="F244" s="82"/>
      <c r="G244" s="82"/>
      <c r="H244" s="70"/>
      <c r="I244" s="374">
        <f t="shared" si="33"/>
        <v>0</v>
      </c>
      <c r="J244" s="374">
        <f t="shared" si="33"/>
        <v>100</v>
      </c>
    </row>
    <row r="245" spans="2:18" ht="60" customHeight="1" x14ac:dyDescent="0.3">
      <c r="B245" s="200" t="s">
        <v>290</v>
      </c>
      <c r="C245" s="8" t="s">
        <v>22</v>
      </c>
      <c r="D245" s="2" t="s">
        <v>4</v>
      </c>
      <c r="E245" s="2" t="s">
        <v>5</v>
      </c>
      <c r="F245" s="8" t="s">
        <v>291</v>
      </c>
      <c r="G245" s="2"/>
      <c r="H245" s="65"/>
      <c r="I245" s="374">
        <f>I247</f>
        <v>0</v>
      </c>
      <c r="J245" s="374">
        <f>J247</f>
        <v>100</v>
      </c>
    </row>
    <row r="246" spans="2:18" ht="27" customHeight="1" x14ac:dyDescent="0.3">
      <c r="B246" s="332" t="s">
        <v>451</v>
      </c>
      <c r="C246" s="8" t="s">
        <v>22</v>
      </c>
      <c r="D246" s="2" t="s">
        <v>4</v>
      </c>
      <c r="E246" s="2" t="s">
        <v>5</v>
      </c>
      <c r="F246" s="8" t="s">
        <v>450</v>
      </c>
      <c r="G246" s="2"/>
      <c r="H246" s="65"/>
      <c r="I246" s="374">
        <f>I247</f>
        <v>0</v>
      </c>
      <c r="J246" s="374">
        <f>J247</f>
        <v>100</v>
      </c>
    </row>
    <row r="247" spans="2:18" ht="63.75" customHeight="1" x14ac:dyDescent="0.3">
      <c r="B247" s="121" t="s">
        <v>392</v>
      </c>
      <c r="C247" s="8" t="s">
        <v>22</v>
      </c>
      <c r="D247" s="31" t="s">
        <v>4</v>
      </c>
      <c r="E247" s="31" t="s">
        <v>5</v>
      </c>
      <c r="F247" s="32" t="s">
        <v>452</v>
      </c>
      <c r="G247" s="2"/>
      <c r="H247" s="65"/>
      <c r="I247" s="374">
        <f t="shared" ref="I247:J247" si="34">I248</f>
        <v>0</v>
      </c>
      <c r="J247" s="374">
        <f t="shared" si="34"/>
        <v>100</v>
      </c>
    </row>
    <row r="248" spans="2:18" ht="63.75" customHeight="1" x14ac:dyDescent="0.3">
      <c r="B248" s="121" t="s">
        <v>635</v>
      </c>
      <c r="C248" s="82" t="s">
        <v>22</v>
      </c>
      <c r="D248" s="90" t="s">
        <v>4</v>
      </c>
      <c r="E248" s="90" t="s">
        <v>5</v>
      </c>
      <c r="F248" s="82" t="s">
        <v>453</v>
      </c>
      <c r="G248" s="90"/>
      <c r="H248" s="180"/>
      <c r="I248" s="376">
        <f t="shared" si="33"/>
        <v>0</v>
      </c>
      <c r="J248" s="376">
        <f t="shared" si="33"/>
        <v>100</v>
      </c>
    </row>
    <row r="249" spans="2:18" ht="56.25" x14ac:dyDescent="0.3">
      <c r="B249" s="312" t="s">
        <v>111</v>
      </c>
      <c r="C249" s="8" t="s">
        <v>22</v>
      </c>
      <c r="D249" s="2" t="s">
        <v>4</v>
      </c>
      <c r="E249" s="2" t="s">
        <v>5</v>
      </c>
      <c r="F249" s="8" t="s">
        <v>453</v>
      </c>
      <c r="G249" s="2" t="s">
        <v>87</v>
      </c>
      <c r="H249" s="71"/>
      <c r="I249" s="69"/>
      <c r="J249" s="374">
        <v>100</v>
      </c>
    </row>
    <row r="250" spans="2:18" ht="29.25" customHeight="1" x14ac:dyDescent="0.3">
      <c r="B250" s="121" t="s">
        <v>0</v>
      </c>
      <c r="C250" s="82" t="s">
        <v>22</v>
      </c>
      <c r="D250" s="90" t="s">
        <v>7</v>
      </c>
      <c r="E250" s="90"/>
      <c r="F250" s="82"/>
      <c r="G250" s="90"/>
      <c r="H250" s="164"/>
      <c r="I250" s="376">
        <f>I256+I251</f>
        <v>0</v>
      </c>
      <c r="J250" s="376">
        <f>J256+J251</f>
        <v>293.5</v>
      </c>
    </row>
    <row r="251" spans="2:18" ht="45.75" customHeight="1" x14ac:dyDescent="0.3">
      <c r="B251" s="121" t="s">
        <v>656</v>
      </c>
      <c r="C251" s="82" t="s">
        <v>22</v>
      </c>
      <c r="D251" s="90" t="s">
        <v>7</v>
      </c>
      <c r="E251" s="90" t="s">
        <v>5</v>
      </c>
      <c r="F251" s="82"/>
      <c r="G251" s="90"/>
      <c r="H251" s="164"/>
      <c r="I251" s="376">
        <f>I252</f>
        <v>0</v>
      </c>
      <c r="J251" s="376">
        <f>J252</f>
        <v>253.5</v>
      </c>
    </row>
    <row r="252" spans="2:18" ht="81" customHeight="1" x14ac:dyDescent="0.3">
      <c r="B252" s="121" t="s">
        <v>226</v>
      </c>
      <c r="C252" s="82" t="s">
        <v>22</v>
      </c>
      <c r="D252" s="82" t="s">
        <v>7</v>
      </c>
      <c r="E252" s="82" t="s">
        <v>5</v>
      </c>
      <c r="F252" s="82" t="s">
        <v>234</v>
      </c>
      <c r="G252" s="122"/>
      <c r="H252" s="180"/>
      <c r="I252" s="376">
        <f>I254</f>
        <v>0</v>
      </c>
      <c r="J252" s="376">
        <f>J254</f>
        <v>253.5</v>
      </c>
    </row>
    <row r="253" spans="2:18" ht="29.25" customHeight="1" x14ac:dyDescent="0.3">
      <c r="B253" s="121" t="s">
        <v>424</v>
      </c>
      <c r="C253" s="82" t="s">
        <v>22</v>
      </c>
      <c r="D253" s="82" t="s">
        <v>7</v>
      </c>
      <c r="E253" s="82" t="s">
        <v>5</v>
      </c>
      <c r="F253" s="82" t="s">
        <v>423</v>
      </c>
      <c r="G253" s="122"/>
      <c r="H253" s="180"/>
      <c r="I253" s="376">
        <f>I254</f>
        <v>0</v>
      </c>
      <c r="J253" s="376">
        <f>J254</f>
        <v>253.5</v>
      </c>
    </row>
    <row r="254" spans="2:18" ht="57.75" customHeight="1" x14ac:dyDescent="0.3">
      <c r="B254" s="121" t="s">
        <v>524</v>
      </c>
      <c r="C254" s="82" t="s">
        <v>22</v>
      </c>
      <c r="D254" s="82" t="s">
        <v>7</v>
      </c>
      <c r="E254" s="82" t="s">
        <v>5</v>
      </c>
      <c r="F254" s="82" t="s">
        <v>538</v>
      </c>
      <c r="G254" s="122"/>
      <c r="H254" s="180"/>
      <c r="I254" s="376">
        <f>I255</f>
        <v>0</v>
      </c>
      <c r="J254" s="376">
        <f>J255</f>
        <v>253.5</v>
      </c>
    </row>
    <row r="255" spans="2:18" ht="60.75" customHeight="1" x14ac:dyDescent="0.3">
      <c r="B255" s="121" t="s">
        <v>111</v>
      </c>
      <c r="C255" s="82" t="s">
        <v>22</v>
      </c>
      <c r="D255" s="82" t="s">
        <v>7</v>
      </c>
      <c r="E255" s="82" t="s">
        <v>5</v>
      </c>
      <c r="F255" s="82" t="s">
        <v>538</v>
      </c>
      <c r="G255" s="122" t="s">
        <v>87</v>
      </c>
      <c r="H255" s="180"/>
      <c r="I255" s="219"/>
      <c r="J255" s="376">
        <v>253.5</v>
      </c>
    </row>
    <row r="256" spans="2:18" ht="34.5" customHeight="1" x14ac:dyDescent="0.3">
      <c r="B256" s="218" t="s">
        <v>407</v>
      </c>
      <c r="C256" s="82" t="s">
        <v>22</v>
      </c>
      <c r="D256" s="452" t="s">
        <v>7</v>
      </c>
      <c r="E256" s="90" t="s">
        <v>7</v>
      </c>
      <c r="F256" s="82"/>
      <c r="G256" s="452"/>
      <c r="H256" s="180"/>
      <c r="I256" s="376">
        <f>I257</f>
        <v>0</v>
      </c>
      <c r="J256" s="376">
        <f>J257</f>
        <v>40</v>
      </c>
    </row>
    <row r="257" spans="2:10" ht="28.5" customHeight="1" x14ac:dyDescent="0.3">
      <c r="B257" s="109" t="s">
        <v>152</v>
      </c>
      <c r="C257" s="8" t="s">
        <v>22</v>
      </c>
      <c r="D257" s="12" t="s">
        <v>7</v>
      </c>
      <c r="E257" s="2" t="s">
        <v>7</v>
      </c>
      <c r="F257" s="8" t="s">
        <v>289</v>
      </c>
      <c r="G257" s="12"/>
      <c r="H257" s="65"/>
      <c r="I257" s="374">
        <f t="shared" ref="I257:J259" si="35">I258</f>
        <v>0</v>
      </c>
      <c r="J257" s="374">
        <f t="shared" si="35"/>
        <v>40</v>
      </c>
    </row>
    <row r="258" spans="2:10" ht="84" customHeight="1" x14ac:dyDescent="0.3">
      <c r="B258" s="136" t="s">
        <v>128</v>
      </c>
      <c r="C258" s="8" t="s">
        <v>22</v>
      </c>
      <c r="D258" s="12" t="s">
        <v>7</v>
      </c>
      <c r="E258" s="2" t="s">
        <v>7</v>
      </c>
      <c r="F258" s="8" t="s">
        <v>308</v>
      </c>
      <c r="G258" s="12"/>
      <c r="H258" s="65"/>
      <c r="I258" s="374">
        <f t="shared" si="35"/>
        <v>0</v>
      </c>
      <c r="J258" s="374">
        <f t="shared" si="35"/>
        <v>40</v>
      </c>
    </row>
    <row r="259" spans="2:10" ht="81.75" customHeight="1" x14ac:dyDescent="0.3">
      <c r="B259" s="136" t="s">
        <v>173</v>
      </c>
      <c r="C259" s="8" t="s">
        <v>22</v>
      </c>
      <c r="D259" s="12" t="s">
        <v>7</v>
      </c>
      <c r="E259" s="2" t="s">
        <v>7</v>
      </c>
      <c r="F259" s="8" t="s">
        <v>310</v>
      </c>
      <c r="G259" s="12"/>
      <c r="H259" s="65"/>
      <c r="I259" s="374">
        <f t="shared" si="35"/>
        <v>0</v>
      </c>
      <c r="J259" s="374">
        <f t="shared" si="35"/>
        <v>40</v>
      </c>
    </row>
    <row r="260" spans="2:10" ht="68.25" customHeight="1" x14ac:dyDescent="0.3">
      <c r="B260" s="217" t="s">
        <v>111</v>
      </c>
      <c r="C260" s="8" t="s">
        <v>22</v>
      </c>
      <c r="D260" s="2" t="s">
        <v>7</v>
      </c>
      <c r="E260" s="2" t="s">
        <v>7</v>
      </c>
      <c r="F260" s="8" t="s">
        <v>310</v>
      </c>
      <c r="G260" s="2" t="s">
        <v>87</v>
      </c>
      <c r="H260" s="65"/>
      <c r="I260" s="69"/>
      <c r="J260" s="374">
        <v>40</v>
      </c>
    </row>
    <row r="261" spans="2:10" ht="30.75" customHeight="1" x14ac:dyDescent="0.3">
      <c r="B261" s="15" t="s">
        <v>28</v>
      </c>
      <c r="C261" s="6" t="s">
        <v>22</v>
      </c>
      <c r="D261" s="7" t="s">
        <v>23</v>
      </c>
      <c r="E261" s="7"/>
      <c r="F261" s="8"/>
      <c r="G261" s="7"/>
      <c r="H261" s="65"/>
      <c r="I261" s="78">
        <f>I262+I267+I291+I284</f>
        <v>0</v>
      </c>
      <c r="J261" s="78">
        <f>J262+J267+J291+J284</f>
        <v>84462.799999999988</v>
      </c>
    </row>
    <row r="262" spans="2:10" ht="24.75" customHeight="1" x14ac:dyDescent="0.3">
      <c r="B262" s="126" t="s">
        <v>29</v>
      </c>
      <c r="C262" s="8" t="s">
        <v>22</v>
      </c>
      <c r="D262" s="2" t="s">
        <v>23</v>
      </c>
      <c r="E262" s="2" t="s">
        <v>3</v>
      </c>
      <c r="F262" s="8"/>
      <c r="G262" s="2"/>
      <c r="H262" s="65"/>
      <c r="I262" s="374">
        <f t="shared" ref="I262:J265" si="36">I263</f>
        <v>0</v>
      </c>
      <c r="J262" s="374">
        <f t="shared" si="36"/>
        <v>6155.9</v>
      </c>
    </row>
    <row r="263" spans="2:10" ht="50.25" customHeight="1" x14ac:dyDescent="0.3">
      <c r="B263" s="156" t="s">
        <v>171</v>
      </c>
      <c r="C263" s="8" t="s">
        <v>22</v>
      </c>
      <c r="D263" s="9" t="s">
        <v>23</v>
      </c>
      <c r="E263" s="9" t="s">
        <v>3</v>
      </c>
      <c r="F263" s="8" t="s">
        <v>293</v>
      </c>
      <c r="G263" s="2"/>
      <c r="H263" s="65"/>
      <c r="I263" s="374">
        <f t="shared" si="36"/>
        <v>0</v>
      </c>
      <c r="J263" s="374">
        <f t="shared" si="36"/>
        <v>6155.9</v>
      </c>
    </row>
    <row r="264" spans="2:10" ht="81" customHeight="1" x14ac:dyDescent="0.3">
      <c r="B264" s="216" t="s">
        <v>364</v>
      </c>
      <c r="C264" s="8" t="s">
        <v>22</v>
      </c>
      <c r="D264" s="9" t="s">
        <v>23</v>
      </c>
      <c r="E264" s="9" t="s">
        <v>3</v>
      </c>
      <c r="F264" s="8" t="s">
        <v>319</v>
      </c>
      <c r="G264" s="9"/>
      <c r="H264" s="65"/>
      <c r="I264" s="374">
        <f t="shared" si="36"/>
        <v>0</v>
      </c>
      <c r="J264" s="374">
        <f t="shared" si="36"/>
        <v>6155.9</v>
      </c>
    </row>
    <row r="265" spans="2:10" ht="77.25" customHeight="1" x14ac:dyDescent="0.3">
      <c r="B265" s="251" t="s">
        <v>365</v>
      </c>
      <c r="C265" s="8" t="s">
        <v>22</v>
      </c>
      <c r="D265" s="9" t="s">
        <v>23</v>
      </c>
      <c r="E265" s="9" t="s">
        <v>3</v>
      </c>
      <c r="F265" s="8" t="s">
        <v>320</v>
      </c>
      <c r="G265" s="9"/>
      <c r="H265" s="65"/>
      <c r="I265" s="374">
        <f t="shared" si="36"/>
        <v>0</v>
      </c>
      <c r="J265" s="374">
        <f t="shared" si="36"/>
        <v>6155.9</v>
      </c>
    </row>
    <row r="266" spans="2:10" ht="46.5" customHeight="1" x14ac:dyDescent="0.3">
      <c r="B266" s="134" t="s">
        <v>120</v>
      </c>
      <c r="C266" s="8" t="s">
        <v>22</v>
      </c>
      <c r="D266" s="2" t="s">
        <v>23</v>
      </c>
      <c r="E266" s="2" t="s">
        <v>3</v>
      </c>
      <c r="F266" s="8" t="s">
        <v>320</v>
      </c>
      <c r="G266" s="2" t="s">
        <v>119</v>
      </c>
      <c r="H266" s="65"/>
      <c r="I266" s="69"/>
      <c r="J266" s="374">
        <v>6155.9</v>
      </c>
    </row>
    <row r="267" spans="2:10" ht="29.25" customHeight="1" x14ac:dyDescent="0.3">
      <c r="B267" s="136" t="s">
        <v>30</v>
      </c>
      <c r="C267" s="82" t="s">
        <v>22</v>
      </c>
      <c r="D267" s="90" t="s">
        <v>23</v>
      </c>
      <c r="E267" s="90" t="s">
        <v>8</v>
      </c>
      <c r="F267" s="82"/>
      <c r="G267" s="90"/>
      <c r="H267" s="164"/>
      <c r="I267" s="376">
        <f>I276+I268+I272+I280</f>
        <v>0</v>
      </c>
      <c r="J267" s="376">
        <f>J276+J268+J272+J280</f>
        <v>7265.5999999999995</v>
      </c>
    </row>
    <row r="268" spans="2:10" ht="77.25" customHeight="1" x14ac:dyDescent="0.3">
      <c r="B268" s="294" t="s">
        <v>350</v>
      </c>
      <c r="C268" s="8" t="s">
        <v>22</v>
      </c>
      <c r="D268" s="55" t="s">
        <v>23</v>
      </c>
      <c r="E268" s="55" t="s">
        <v>8</v>
      </c>
      <c r="F268" s="8" t="s">
        <v>351</v>
      </c>
      <c r="G268" s="55"/>
      <c r="H268" s="69"/>
      <c r="I268" s="374">
        <f>I270</f>
        <v>0</v>
      </c>
      <c r="J268" s="374">
        <f>J270</f>
        <v>3458.9</v>
      </c>
    </row>
    <row r="269" spans="2:10" ht="42.75" customHeight="1" x14ac:dyDescent="0.3">
      <c r="B269" s="136" t="s">
        <v>415</v>
      </c>
      <c r="C269" s="8" t="s">
        <v>22</v>
      </c>
      <c r="D269" s="55" t="s">
        <v>23</v>
      </c>
      <c r="E269" s="55" t="s">
        <v>8</v>
      </c>
      <c r="F269" s="8" t="s">
        <v>454</v>
      </c>
      <c r="G269" s="55"/>
      <c r="H269" s="69"/>
      <c r="I269" s="374">
        <f>I270</f>
        <v>0</v>
      </c>
      <c r="J269" s="374">
        <f>J270</f>
        <v>3458.9</v>
      </c>
    </row>
    <row r="270" spans="2:10" ht="60" customHeight="1" x14ac:dyDescent="0.3">
      <c r="B270" s="121" t="s">
        <v>530</v>
      </c>
      <c r="C270" s="82" t="s">
        <v>22</v>
      </c>
      <c r="D270" s="214" t="s">
        <v>23</v>
      </c>
      <c r="E270" s="214" t="s">
        <v>8</v>
      </c>
      <c r="F270" s="122" t="s">
        <v>529</v>
      </c>
      <c r="G270" s="214"/>
      <c r="H270" s="69"/>
      <c r="I270" s="374">
        <f t="shared" ref="I270:J270" si="37">I271</f>
        <v>0</v>
      </c>
      <c r="J270" s="374">
        <f t="shared" si="37"/>
        <v>3458.9</v>
      </c>
    </row>
    <row r="271" spans="2:10" ht="60" customHeight="1" x14ac:dyDescent="0.3">
      <c r="B271" s="121" t="s">
        <v>405</v>
      </c>
      <c r="C271" s="82" t="s">
        <v>22</v>
      </c>
      <c r="D271" s="214" t="s">
        <v>23</v>
      </c>
      <c r="E271" s="214" t="s">
        <v>8</v>
      </c>
      <c r="F271" s="122" t="s">
        <v>529</v>
      </c>
      <c r="G271" s="214" t="s">
        <v>404</v>
      </c>
      <c r="H271" s="69"/>
      <c r="I271" s="69"/>
      <c r="J271" s="376">
        <f>2040.7+1418.2</f>
        <v>3458.9</v>
      </c>
    </row>
    <row r="272" spans="2:10" ht="60" customHeight="1" x14ac:dyDescent="0.3">
      <c r="B272" s="132" t="s">
        <v>584</v>
      </c>
      <c r="C272" s="8" t="s">
        <v>22</v>
      </c>
      <c r="D272" s="9" t="s">
        <v>23</v>
      </c>
      <c r="E272" s="9" t="s">
        <v>8</v>
      </c>
      <c r="F272" s="8" t="s">
        <v>585</v>
      </c>
      <c r="G272" s="2"/>
      <c r="H272" s="69"/>
      <c r="I272" s="374">
        <f t="shared" ref="I272:J274" si="38">I273</f>
        <v>0</v>
      </c>
      <c r="J272" s="374">
        <f t="shared" si="38"/>
        <v>3006</v>
      </c>
    </row>
    <row r="273" spans="2:10" ht="60" customHeight="1" x14ac:dyDescent="0.3">
      <c r="B273" s="369" t="s">
        <v>586</v>
      </c>
      <c r="C273" s="8" t="s">
        <v>22</v>
      </c>
      <c r="D273" s="2" t="s">
        <v>23</v>
      </c>
      <c r="E273" s="2" t="s">
        <v>8</v>
      </c>
      <c r="F273" s="8" t="s">
        <v>588</v>
      </c>
      <c r="G273" s="2"/>
      <c r="H273" s="69"/>
      <c r="I273" s="374">
        <f t="shared" si="38"/>
        <v>0</v>
      </c>
      <c r="J273" s="374">
        <f t="shared" si="38"/>
        <v>3006</v>
      </c>
    </row>
    <row r="274" spans="2:10" ht="60" customHeight="1" x14ac:dyDescent="0.3">
      <c r="B274" s="369" t="s">
        <v>587</v>
      </c>
      <c r="C274" s="8" t="s">
        <v>22</v>
      </c>
      <c r="D274" s="2" t="s">
        <v>23</v>
      </c>
      <c r="E274" s="2" t="s">
        <v>8</v>
      </c>
      <c r="F274" s="8" t="s">
        <v>589</v>
      </c>
      <c r="G274" s="2"/>
      <c r="H274" s="69"/>
      <c r="I274" s="374">
        <f t="shared" si="38"/>
        <v>0</v>
      </c>
      <c r="J274" s="374">
        <f t="shared" si="38"/>
        <v>3006</v>
      </c>
    </row>
    <row r="275" spans="2:10" ht="45.75" customHeight="1" x14ac:dyDescent="0.3">
      <c r="B275" s="369" t="s">
        <v>405</v>
      </c>
      <c r="C275" s="8" t="s">
        <v>22</v>
      </c>
      <c r="D275" s="2" t="s">
        <v>23</v>
      </c>
      <c r="E275" s="2" t="s">
        <v>8</v>
      </c>
      <c r="F275" s="8" t="s">
        <v>589</v>
      </c>
      <c r="G275" s="2" t="s">
        <v>404</v>
      </c>
      <c r="H275" s="69"/>
      <c r="I275" s="69"/>
      <c r="J275" s="374">
        <v>3006</v>
      </c>
    </row>
    <row r="276" spans="2:10" ht="42" customHeight="1" x14ac:dyDescent="0.3">
      <c r="B276" s="289" t="s">
        <v>171</v>
      </c>
      <c r="C276" s="8" t="s">
        <v>22</v>
      </c>
      <c r="D276" s="55" t="s">
        <v>23</v>
      </c>
      <c r="E276" s="55" t="s">
        <v>8</v>
      </c>
      <c r="F276" s="8" t="s">
        <v>293</v>
      </c>
      <c r="G276" s="55"/>
      <c r="H276" s="69"/>
      <c r="I276" s="374">
        <f t="shared" ref="I276:J278" si="39">I277</f>
        <v>0</v>
      </c>
      <c r="J276" s="374">
        <f t="shared" si="39"/>
        <v>774</v>
      </c>
    </row>
    <row r="277" spans="2:10" ht="81.75" customHeight="1" x14ac:dyDescent="0.3">
      <c r="B277" s="288" t="s">
        <v>364</v>
      </c>
      <c r="C277" s="8" t="s">
        <v>22</v>
      </c>
      <c r="D277" s="55" t="s">
        <v>23</v>
      </c>
      <c r="E277" s="55" t="s">
        <v>8</v>
      </c>
      <c r="F277" s="8" t="s">
        <v>319</v>
      </c>
      <c r="G277" s="55"/>
      <c r="H277" s="69"/>
      <c r="I277" s="374">
        <f t="shared" si="39"/>
        <v>0</v>
      </c>
      <c r="J277" s="374">
        <f t="shared" si="39"/>
        <v>774</v>
      </c>
    </row>
    <row r="278" spans="2:10" ht="80.25" customHeight="1" x14ac:dyDescent="0.3">
      <c r="B278" s="288" t="s">
        <v>365</v>
      </c>
      <c r="C278" s="8" t="s">
        <v>22</v>
      </c>
      <c r="D278" s="55" t="s">
        <v>23</v>
      </c>
      <c r="E278" s="55" t="s">
        <v>8</v>
      </c>
      <c r="F278" s="8" t="s">
        <v>320</v>
      </c>
      <c r="G278" s="55"/>
      <c r="H278" s="69"/>
      <c r="I278" s="374">
        <f t="shared" si="39"/>
        <v>0</v>
      </c>
      <c r="J278" s="374">
        <f t="shared" si="39"/>
        <v>774</v>
      </c>
    </row>
    <row r="279" spans="2:10" ht="37.5" x14ac:dyDescent="0.3">
      <c r="B279" s="290" t="s">
        <v>120</v>
      </c>
      <c r="C279" s="8" t="s">
        <v>22</v>
      </c>
      <c r="D279" s="55" t="s">
        <v>23</v>
      </c>
      <c r="E279" s="55" t="s">
        <v>8</v>
      </c>
      <c r="F279" s="8" t="s">
        <v>320</v>
      </c>
      <c r="G279" s="55" t="s">
        <v>119</v>
      </c>
      <c r="H279" s="69"/>
      <c r="I279" s="69"/>
      <c r="J279" s="374">
        <v>774</v>
      </c>
    </row>
    <row r="280" spans="2:10" ht="37.5" x14ac:dyDescent="0.3">
      <c r="B280" s="105" t="s">
        <v>402</v>
      </c>
      <c r="C280" s="8" t="s">
        <v>22</v>
      </c>
      <c r="D280" s="2" t="s">
        <v>23</v>
      </c>
      <c r="E280" s="2" t="s">
        <v>8</v>
      </c>
      <c r="F280" s="32" t="s">
        <v>401</v>
      </c>
      <c r="G280" s="55"/>
      <c r="H280" s="69"/>
      <c r="I280" s="374">
        <f t="shared" ref="I280:J282" si="40">I281</f>
        <v>0</v>
      </c>
      <c r="J280" s="374">
        <f t="shared" si="40"/>
        <v>26.7</v>
      </c>
    </row>
    <row r="281" spans="2:10" x14ac:dyDescent="0.3">
      <c r="B281" s="105" t="s">
        <v>403</v>
      </c>
      <c r="C281" s="8" t="s">
        <v>22</v>
      </c>
      <c r="D281" s="2" t="s">
        <v>23</v>
      </c>
      <c r="E281" s="2" t="s">
        <v>8</v>
      </c>
      <c r="F281" s="32" t="s">
        <v>400</v>
      </c>
      <c r="G281" s="55"/>
      <c r="H281" s="69"/>
      <c r="I281" s="374">
        <f t="shared" si="40"/>
        <v>0</v>
      </c>
      <c r="J281" s="374">
        <f t="shared" si="40"/>
        <v>26.7</v>
      </c>
    </row>
    <row r="282" spans="2:10" ht="75" x14ac:dyDescent="0.3">
      <c r="B282" s="482" t="s">
        <v>684</v>
      </c>
      <c r="C282" s="8" t="s">
        <v>22</v>
      </c>
      <c r="D282" s="55" t="s">
        <v>23</v>
      </c>
      <c r="E282" s="55" t="s">
        <v>8</v>
      </c>
      <c r="F282" s="8" t="s">
        <v>685</v>
      </c>
      <c r="G282" s="55"/>
      <c r="H282" s="69"/>
      <c r="I282" s="374">
        <f t="shared" si="40"/>
        <v>0</v>
      </c>
      <c r="J282" s="374">
        <f t="shared" si="40"/>
        <v>26.7</v>
      </c>
    </row>
    <row r="283" spans="2:10" ht="37.5" x14ac:dyDescent="0.3">
      <c r="B283" s="482" t="s">
        <v>405</v>
      </c>
      <c r="C283" s="8" t="s">
        <v>22</v>
      </c>
      <c r="D283" s="55" t="s">
        <v>23</v>
      </c>
      <c r="E283" s="55" t="s">
        <v>8</v>
      </c>
      <c r="F283" s="8" t="s">
        <v>685</v>
      </c>
      <c r="G283" s="55" t="s">
        <v>404</v>
      </c>
      <c r="H283" s="69"/>
      <c r="I283" s="69"/>
      <c r="J283" s="374">
        <v>26.7</v>
      </c>
    </row>
    <row r="284" spans="2:10" x14ac:dyDescent="0.3">
      <c r="B284" s="349" t="s">
        <v>55</v>
      </c>
      <c r="C284" s="8" t="s">
        <v>22</v>
      </c>
      <c r="D284" s="55" t="s">
        <v>23</v>
      </c>
      <c r="E284" s="55" t="s">
        <v>10</v>
      </c>
      <c r="F284" s="8"/>
      <c r="G284" s="55"/>
      <c r="H284" s="69"/>
      <c r="I284" s="374">
        <f t="shared" ref="I284:J285" si="41">I285</f>
        <v>0</v>
      </c>
      <c r="J284" s="374">
        <f t="shared" si="41"/>
        <v>58757.799999999996</v>
      </c>
    </row>
    <row r="285" spans="2:10" ht="105.75" customHeight="1" x14ac:dyDescent="0.3">
      <c r="B285" s="351" t="s">
        <v>231</v>
      </c>
      <c r="C285" s="8" t="s">
        <v>22</v>
      </c>
      <c r="D285" s="32" t="s">
        <v>23</v>
      </c>
      <c r="E285" s="2" t="s">
        <v>10</v>
      </c>
      <c r="F285" s="82" t="s">
        <v>230</v>
      </c>
      <c r="G285" s="2"/>
      <c r="H285" s="71"/>
      <c r="I285" s="78">
        <f t="shared" si="41"/>
        <v>0</v>
      </c>
      <c r="J285" s="78">
        <f t="shared" si="41"/>
        <v>58757.799999999996</v>
      </c>
    </row>
    <row r="286" spans="2:10" ht="111.75" customHeight="1" x14ac:dyDescent="0.3">
      <c r="B286" s="350" t="s">
        <v>484</v>
      </c>
      <c r="C286" s="8" t="s">
        <v>22</v>
      </c>
      <c r="D286" s="2" t="s">
        <v>23</v>
      </c>
      <c r="E286" s="2" t="s">
        <v>10</v>
      </c>
      <c r="F286" s="8" t="s">
        <v>383</v>
      </c>
      <c r="G286" s="2"/>
      <c r="H286" s="71"/>
      <c r="I286" s="78">
        <f>I287+I289</f>
        <v>0</v>
      </c>
      <c r="J286" s="78">
        <f>J287+J289</f>
        <v>58757.799999999996</v>
      </c>
    </row>
    <row r="287" spans="2:10" ht="117.75" customHeight="1" x14ac:dyDescent="0.3">
      <c r="B287" s="175" t="s">
        <v>594</v>
      </c>
      <c r="C287" s="8" t="s">
        <v>22</v>
      </c>
      <c r="D287" s="2" t="s">
        <v>23</v>
      </c>
      <c r="E287" s="2" t="s">
        <v>10</v>
      </c>
      <c r="F287" s="8" t="s">
        <v>595</v>
      </c>
      <c r="G287" s="2"/>
      <c r="H287" s="71"/>
      <c r="I287" s="78">
        <f>I288</f>
        <v>0</v>
      </c>
      <c r="J287" s="78">
        <f>J288</f>
        <v>9268.6</v>
      </c>
    </row>
    <row r="288" spans="2:10" ht="34.5" customHeight="1" x14ac:dyDescent="0.3">
      <c r="B288" s="369" t="s">
        <v>123</v>
      </c>
      <c r="C288" s="8" t="s">
        <v>22</v>
      </c>
      <c r="D288" s="2" t="s">
        <v>23</v>
      </c>
      <c r="E288" s="2" t="s">
        <v>10</v>
      </c>
      <c r="F288" s="8" t="s">
        <v>595</v>
      </c>
      <c r="G288" s="2" t="s">
        <v>122</v>
      </c>
      <c r="H288" s="71"/>
      <c r="I288" s="69"/>
      <c r="J288" s="78">
        <v>9268.6</v>
      </c>
    </row>
    <row r="289" spans="1:10" ht="117" customHeight="1" x14ac:dyDescent="0.3">
      <c r="B289" s="175" t="s">
        <v>594</v>
      </c>
      <c r="C289" s="8" t="s">
        <v>22</v>
      </c>
      <c r="D289" s="2" t="s">
        <v>23</v>
      </c>
      <c r="E289" s="2" t="s">
        <v>10</v>
      </c>
      <c r="F289" s="8" t="s">
        <v>596</v>
      </c>
      <c r="G289" s="2"/>
      <c r="H289" s="71"/>
      <c r="I289" s="78">
        <f>I290</f>
        <v>0</v>
      </c>
      <c r="J289" s="78">
        <f>J290</f>
        <v>49489.2</v>
      </c>
    </row>
    <row r="290" spans="1:10" ht="34.5" customHeight="1" x14ac:dyDescent="0.3">
      <c r="B290" s="369" t="s">
        <v>123</v>
      </c>
      <c r="C290" s="8" t="s">
        <v>22</v>
      </c>
      <c r="D290" s="2" t="s">
        <v>23</v>
      </c>
      <c r="E290" s="2" t="s">
        <v>10</v>
      </c>
      <c r="F290" s="8" t="s">
        <v>596</v>
      </c>
      <c r="G290" s="2" t="s">
        <v>122</v>
      </c>
      <c r="H290" s="71"/>
      <c r="I290" s="69"/>
      <c r="J290" s="78">
        <v>49489.2</v>
      </c>
    </row>
    <row r="291" spans="1:10" ht="45" customHeight="1" x14ac:dyDescent="0.3">
      <c r="B291" s="294" t="s">
        <v>83</v>
      </c>
      <c r="C291" s="8" t="s">
        <v>22</v>
      </c>
      <c r="D291" s="55" t="s">
        <v>23</v>
      </c>
      <c r="E291" s="55" t="s">
        <v>4</v>
      </c>
      <c r="F291" s="32"/>
      <c r="G291" s="55"/>
      <c r="H291" s="69"/>
      <c r="I291" s="374">
        <f>+I292+I296</f>
        <v>0</v>
      </c>
      <c r="J291" s="374">
        <f>+J292+J296</f>
        <v>12283.5</v>
      </c>
    </row>
    <row r="292" spans="1:10" ht="120.75" customHeight="1" x14ac:dyDescent="0.3">
      <c r="B292" s="159" t="s">
        <v>172</v>
      </c>
      <c r="C292" s="8" t="s">
        <v>22</v>
      </c>
      <c r="D292" s="55" t="s">
        <v>23</v>
      </c>
      <c r="E292" s="55" t="s">
        <v>4</v>
      </c>
      <c r="F292" s="32" t="s">
        <v>318</v>
      </c>
      <c r="G292" s="55"/>
      <c r="H292" s="69"/>
      <c r="I292" s="374">
        <f>I294</f>
        <v>0</v>
      </c>
      <c r="J292" s="374">
        <f>J294</f>
        <v>11714.7</v>
      </c>
    </row>
    <row r="293" spans="1:10" ht="45.75" customHeight="1" x14ac:dyDescent="0.3">
      <c r="B293" s="131" t="s">
        <v>463</v>
      </c>
      <c r="C293" s="8" t="s">
        <v>22</v>
      </c>
      <c r="D293" s="55" t="s">
        <v>23</v>
      </c>
      <c r="E293" s="55" t="s">
        <v>4</v>
      </c>
      <c r="F293" s="32" t="s">
        <v>461</v>
      </c>
      <c r="G293" s="55"/>
      <c r="H293" s="69"/>
      <c r="I293" s="374">
        <f>I294</f>
        <v>0</v>
      </c>
      <c r="J293" s="374">
        <f>J294</f>
        <v>11714.7</v>
      </c>
    </row>
    <row r="294" spans="1:10" ht="43.5" customHeight="1" x14ac:dyDescent="0.3">
      <c r="B294" s="153" t="s">
        <v>142</v>
      </c>
      <c r="C294" s="8" t="s">
        <v>22</v>
      </c>
      <c r="D294" s="55" t="s">
        <v>23</v>
      </c>
      <c r="E294" s="55" t="s">
        <v>4</v>
      </c>
      <c r="F294" s="32" t="s">
        <v>462</v>
      </c>
      <c r="G294" s="55"/>
      <c r="H294" s="69"/>
      <c r="I294" s="374">
        <f t="shared" ref="I294:J294" si="42">I295</f>
        <v>0</v>
      </c>
      <c r="J294" s="374">
        <f t="shared" si="42"/>
        <v>11714.7</v>
      </c>
    </row>
    <row r="295" spans="1:10" ht="79.5" customHeight="1" x14ac:dyDescent="0.3">
      <c r="A295" s="91"/>
      <c r="B295" s="182" t="s">
        <v>195</v>
      </c>
      <c r="C295" s="8" t="s">
        <v>22</v>
      </c>
      <c r="D295" s="2" t="s">
        <v>23</v>
      </c>
      <c r="E295" s="2" t="s">
        <v>4</v>
      </c>
      <c r="F295" s="32" t="s">
        <v>462</v>
      </c>
      <c r="G295" s="8" t="s">
        <v>90</v>
      </c>
      <c r="H295" s="69"/>
      <c r="I295" s="69"/>
      <c r="J295" s="374">
        <v>11714.7</v>
      </c>
    </row>
    <row r="296" spans="1:10" ht="102" customHeight="1" x14ac:dyDescent="0.3">
      <c r="A296" s="91"/>
      <c r="B296" s="370" t="s">
        <v>348</v>
      </c>
      <c r="C296" s="8" t="s">
        <v>22</v>
      </c>
      <c r="D296" s="2" t="s">
        <v>23</v>
      </c>
      <c r="E296" s="2" t="s">
        <v>4</v>
      </c>
      <c r="F296" s="32" t="s">
        <v>349</v>
      </c>
      <c r="G296" s="8"/>
      <c r="H296" s="69"/>
      <c r="I296" s="374">
        <f t="shared" ref="I296:J298" si="43">I297</f>
        <v>0</v>
      </c>
      <c r="J296" s="374">
        <f t="shared" si="43"/>
        <v>568.79999999999995</v>
      </c>
    </row>
    <row r="297" spans="1:10" ht="40.5" customHeight="1" x14ac:dyDescent="0.3">
      <c r="A297" s="91"/>
      <c r="B297" s="370" t="s">
        <v>534</v>
      </c>
      <c r="C297" s="8" t="s">
        <v>22</v>
      </c>
      <c r="D297" s="2" t="s">
        <v>23</v>
      </c>
      <c r="E297" s="2" t="s">
        <v>4</v>
      </c>
      <c r="F297" s="32" t="s">
        <v>469</v>
      </c>
      <c r="G297" s="8"/>
      <c r="H297" s="69"/>
      <c r="I297" s="374">
        <f t="shared" si="43"/>
        <v>0</v>
      </c>
      <c r="J297" s="374">
        <f t="shared" si="43"/>
        <v>568.79999999999995</v>
      </c>
    </row>
    <row r="298" spans="1:10" ht="63.75" customHeight="1" x14ac:dyDescent="0.3">
      <c r="A298" s="91"/>
      <c r="B298" s="370" t="s">
        <v>535</v>
      </c>
      <c r="C298" s="8" t="s">
        <v>22</v>
      </c>
      <c r="D298" s="2" t="s">
        <v>23</v>
      </c>
      <c r="E298" s="2" t="s">
        <v>4</v>
      </c>
      <c r="F298" s="32" t="s">
        <v>533</v>
      </c>
      <c r="G298" s="8"/>
      <c r="H298" s="69"/>
      <c r="I298" s="374">
        <f t="shared" si="43"/>
        <v>0</v>
      </c>
      <c r="J298" s="374">
        <f t="shared" si="43"/>
        <v>568.79999999999995</v>
      </c>
    </row>
    <row r="299" spans="1:10" ht="61.5" customHeight="1" x14ac:dyDescent="0.3">
      <c r="A299" s="91"/>
      <c r="B299" s="369" t="s">
        <v>111</v>
      </c>
      <c r="C299" s="8" t="s">
        <v>22</v>
      </c>
      <c r="D299" s="2" t="s">
        <v>23</v>
      </c>
      <c r="E299" s="2" t="s">
        <v>4</v>
      </c>
      <c r="F299" s="32" t="s">
        <v>533</v>
      </c>
      <c r="G299" s="8" t="s">
        <v>87</v>
      </c>
      <c r="H299" s="69"/>
      <c r="I299" s="69"/>
      <c r="J299" s="374">
        <v>568.79999999999995</v>
      </c>
    </row>
    <row r="300" spans="1:10" ht="30.75" customHeight="1" x14ac:dyDescent="0.3">
      <c r="A300" s="91"/>
      <c r="B300" s="173" t="s">
        <v>71</v>
      </c>
      <c r="C300" s="37">
        <v>902</v>
      </c>
      <c r="D300" s="34" t="s">
        <v>26</v>
      </c>
      <c r="E300" s="34"/>
      <c r="F300" s="34"/>
      <c r="G300" s="34"/>
      <c r="H300" s="69"/>
      <c r="I300" s="374">
        <f t="shared" ref="I300:J301" si="44">I301</f>
        <v>0</v>
      </c>
      <c r="J300" s="374">
        <f t="shared" si="44"/>
        <v>55659.199999999997</v>
      </c>
    </row>
    <row r="301" spans="1:10" ht="29.25" customHeight="1" x14ac:dyDescent="0.3">
      <c r="A301" s="91"/>
      <c r="B301" s="173" t="s">
        <v>382</v>
      </c>
      <c r="C301" s="37">
        <v>902</v>
      </c>
      <c r="D301" s="34" t="s">
        <v>26</v>
      </c>
      <c r="E301" s="34" t="s">
        <v>3</v>
      </c>
      <c r="F301" s="34"/>
      <c r="G301" s="34"/>
      <c r="H301" s="69"/>
      <c r="I301" s="374">
        <f t="shared" si="44"/>
        <v>0</v>
      </c>
      <c r="J301" s="374">
        <f t="shared" si="44"/>
        <v>55659.199999999997</v>
      </c>
    </row>
    <row r="302" spans="1:10" ht="79.5" customHeight="1" x14ac:dyDescent="0.3">
      <c r="A302" s="91"/>
      <c r="B302" s="306" t="s">
        <v>129</v>
      </c>
      <c r="C302" s="37">
        <v>902</v>
      </c>
      <c r="D302" s="32" t="s">
        <v>26</v>
      </c>
      <c r="E302" s="31" t="s">
        <v>3</v>
      </c>
      <c r="F302" s="8" t="s">
        <v>311</v>
      </c>
      <c r="G302" s="34"/>
      <c r="H302" s="69"/>
      <c r="I302" s="374">
        <f>I303+I307</f>
        <v>0</v>
      </c>
      <c r="J302" s="374">
        <f>J303+J307</f>
        <v>55659.199999999997</v>
      </c>
    </row>
    <row r="303" spans="1:10" ht="54.75" customHeight="1" x14ac:dyDescent="0.3">
      <c r="A303" s="91"/>
      <c r="B303" s="15" t="s">
        <v>141</v>
      </c>
      <c r="C303" s="37">
        <v>902</v>
      </c>
      <c r="D303" s="32" t="s">
        <v>26</v>
      </c>
      <c r="E303" s="32" t="s">
        <v>3</v>
      </c>
      <c r="F303" s="32" t="s">
        <v>312</v>
      </c>
      <c r="G303" s="31"/>
      <c r="H303" s="69"/>
      <c r="I303" s="374">
        <f>I304</f>
        <v>0</v>
      </c>
      <c r="J303" s="374">
        <f>J304</f>
        <v>2314.6999999999998</v>
      </c>
    </row>
    <row r="304" spans="1:10" ht="41.25" customHeight="1" x14ac:dyDescent="0.3">
      <c r="A304" s="91"/>
      <c r="B304" s="13" t="s">
        <v>142</v>
      </c>
      <c r="C304" s="37">
        <v>902</v>
      </c>
      <c r="D304" s="32" t="s">
        <v>26</v>
      </c>
      <c r="E304" s="32" t="s">
        <v>3</v>
      </c>
      <c r="F304" s="32" t="s">
        <v>313</v>
      </c>
      <c r="G304" s="31"/>
      <c r="H304" s="69"/>
      <c r="I304" s="374">
        <f>I306+I305</f>
        <v>0</v>
      </c>
      <c r="J304" s="374">
        <f>J306+J305</f>
        <v>2314.6999999999998</v>
      </c>
    </row>
    <row r="305" spans="1:10" ht="168.75" x14ac:dyDescent="0.3">
      <c r="A305" s="91"/>
      <c r="B305" s="13" t="s">
        <v>510</v>
      </c>
      <c r="C305" s="37">
        <v>902</v>
      </c>
      <c r="D305" s="32" t="s">
        <v>26</v>
      </c>
      <c r="E305" s="32" t="s">
        <v>3</v>
      </c>
      <c r="F305" s="32" t="s">
        <v>313</v>
      </c>
      <c r="G305" s="31" t="s">
        <v>511</v>
      </c>
      <c r="H305" s="69"/>
      <c r="I305" s="69"/>
      <c r="J305" s="374">
        <v>340</v>
      </c>
    </row>
    <row r="306" spans="1:10" ht="32.25" customHeight="1" x14ac:dyDescent="0.3">
      <c r="A306" s="91"/>
      <c r="B306" s="121" t="s">
        <v>118</v>
      </c>
      <c r="C306" s="178">
        <v>902</v>
      </c>
      <c r="D306" s="122" t="s">
        <v>26</v>
      </c>
      <c r="E306" s="122" t="s">
        <v>3</v>
      </c>
      <c r="F306" s="32" t="s">
        <v>313</v>
      </c>
      <c r="G306" s="120" t="s">
        <v>117</v>
      </c>
      <c r="H306" s="69"/>
      <c r="I306" s="69"/>
      <c r="J306" s="374">
        <v>1974.7</v>
      </c>
    </row>
    <row r="307" spans="1:10" ht="44.25" customHeight="1" x14ac:dyDescent="0.3">
      <c r="A307" s="91"/>
      <c r="B307" s="121" t="s">
        <v>140</v>
      </c>
      <c r="C307" s="178">
        <v>902</v>
      </c>
      <c r="D307" s="122" t="s">
        <v>26</v>
      </c>
      <c r="E307" s="122" t="s">
        <v>3</v>
      </c>
      <c r="F307" s="32" t="s">
        <v>314</v>
      </c>
      <c r="G307" s="120"/>
      <c r="H307" s="69"/>
      <c r="I307" s="374">
        <f>I308</f>
        <v>0</v>
      </c>
      <c r="J307" s="374">
        <f>J308</f>
        <v>53344.5</v>
      </c>
    </row>
    <row r="308" spans="1:10" ht="46.5" customHeight="1" x14ac:dyDescent="0.3">
      <c r="A308" s="91"/>
      <c r="B308" s="307" t="s">
        <v>102</v>
      </c>
      <c r="C308" s="37">
        <v>902</v>
      </c>
      <c r="D308" s="9" t="s">
        <v>26</v>
      </c>
      <c r="E308" s="9" t="s">
        <v>3</v>
      </c>
      <c r="F308" s="8" t="s">
        <v>315</v>
      </c>
      <c r="G308" s="8"/>
      <c r="H308" s="69"/>
      <c r="I308" s="374">
        <f>I310+I309</f>
        <v>0</v>
      </c>
      <c r="J308" s="374">
        <f>J310+J309</f>
        <v>53344.5</v>
      </c>
    </row>
    <row r="309" spans="1:10" ht="180.75" customHeight="1" x14ac:dyDescent="0.3">
      <c r="A309" s="91"/>
      <c r="B309" s="352" t="s">
        <v>510</v>
      </c>
      <c r="C309" s="37">
        <v>902</v>
      </c>
      <c r="D309" s="9" t="s">
        <v>26</v>
      </c>
      <c r="E309" s="9" t="s">
        <v>3</v>
      </c>
      <c r="F309" s="8" t="s">
        <v>315</v>
      </c>
      <c r="G309" s="8" t="s">
        <v>511</v>
      </c>
      <c r="H309" s="69"/>
      <c r="I309" s="69"/>
      <c r="J309" s="374">
        <v>8729.1</v>
      </c>
    </row>
    <row r="310" spans="1:10" ht="34.5" customHeight="1" x14ac:dyDescent="0.3">
      <c r="A310" s="91"/>
      <c r="B310" s="15" t="s">
        <v>118</v>
      </c>
      <c r="C310" s="37">
        <v>902</v>
      </c>
      <c r="D310" s="9" t="s">
        <v>26</v>
      </c>
      <c r="E310" s="9" t="s">
        <v>3</v>
      </c>
      <c r="F310" s="8" t="s">
        <v>315</v>
      </c>
      <c r="G310" s="8" t="s">
        <v>117</v>
      </c>
      <c r="H310" s="69"/>
      <c r="I310" s="69"/>
      <c r="J310" s="374">
        <f>42315.4+2300</f>
        <v>44615.4</v>
      </c>
    </row>
    <row r="311" spans="1:10" ht="64.5" customHeight="1" x14ac:dyDescent="0.3">
      <c r="A311" s="91"/>
      <c r="B311" s="15" t="s">
        <v>212</v>
      </c>
      <c r="C311" s="37">
        <v>902</v>
      </c>
      <c r="D311" s="9" t="s">
        <v>52</v>
      </c>
      <c r="E311" s="9"/>
      <c r="F311" s="8"/>
      <c r="G311" s="8"/>
      <c r="H311" s="69"/>
      <c r="I311" s="374">
        <f t="shared" ref="I311:J313" si="45">I312</f>
        <v>22000</v>
      </c>
      <c r="J311" s="374">
        <f t="shared" si="45"/>
        <v>58834.9</v>
      </c>
    </row>
    <row r="312" spans="1:10" ht="39.75" customHeight="1" x14ac:dyDescent="0.3">
      <c r="A312" s="91"/>
      <c r="B312" s="15" t="s">
        <v>418</v>
      </c>
      <c r="C312" s="37">
        <v>902</v>
      </c>
      <c r="D312" s="9" t="s">
        <v>52</v>
      </c>
      <c r="E312" s="9" t="s">
        <v>8</v>
      </c>
      <c r="F312" s="8"/>
      <c r="G312" s="8"/>
      <c r="H312" s="69"/>
      <c r="I312" s="374">
        <f t="shared" si="45"/>
        <v>22000</v>
      </c>
      <c r="J312" s="374">
        <f t="shared" si="45"/>
        <v>58834.9</v>
      </c>
    </row>
    <row r="313" spans="1:10" ht="39.75" customHeight="1" x14ac:dyDescent="0.3">
      <c r="A313" s="91"/>
      <c r="B313" s="15" t="s">
        <v>402</v>
      </c>
      <c r="C313" s="37">
        <v>902</v>
      </c>
      <c r="D313" s="9" t="s">
        <v>52</v>
      </c>
      <c r="E313" s="9" t="s">
        <v>8</v>
      </c>
      <c r="F313" s="8" t="s">
        <v>401</v>
      </c>
      <c r="G313" s="8"/>
      <c r="H313" s="69"/>
      <c r="I313" s="374">
        <f t="shared" si="45"/>
        <v>22000</v>
      </c>
      <c r="J313" s="374">
        <f t="shared" si="45"/>
        <v>58834.9</v>
      </c>
    </row>
    <row r="314" spans="1:10" ht="38.25" customHeight="1" x14ac:dyDescent="0.3">
      <c r="A314" s="91"/>
      <c r="B314" s="15" t="s">
        <v>526</v>
      </c>
      <c r="C314" s="37">
        <v>902</v>
      </c>
      <c r="D314" s="9" t="s">
        <v>52</v>
      </c>
      <c r="E314" s="9" t="s">
        <v>8</v>
      </c>
      <c r="F314" s="8" t="s">
        <v>400</v>
      </c>
      <c r="G314" s="8"/>
      <c r="H314" s="69"/>
      <c r="I314" s="374">
        <f>I315</f>
        <v>22000</v>
      </c>
      <c r="J314" s="374">
        <f>J315</f>
        <v>58834.9</v>
      </c>
    </row>
    <row r="315" spans="1:10" ht="60" customHeight="1" x14ac:dyDescent="0.3">
      <c r="A315" s="91"/>
      <c r="B315" s="244" t="s">
        <v>531</v>
      </c>
      <c r="C315" s="37">
        <v>902</v>
      </c>
      <c r="D315" s="9" t="s">
        <v>52</v>
      </c>
      <c r="E315" s="9" t="s">
        <v>8</v>
      </c>
      <c r="F315" s="8" t="s">
        <v>532</v>
      </c>
      <c r="G315" s="8"/>
      <c r="H315" s="69"/>
      <c r="I315" s="374">
        <f>I316</f>
        <v>22000</v>
      </c>
      <c r="J315" s="374">
        <f>J316</f>
        <v>58834.9</v>
      </c>
    </row>
    <row r="316" spans="1:10" ht="34.5" customHeight="1" x14ac:dyDescent="0.3">
      <c r="A316" s="91"/>
      <c r="B316" s="15" t="s">
        <v>420</v>
      </c>
      <c r="C316" s="37">
        <v>902</v>
      </c>
      <c r="D316" s="9" t="s">
        <v>52</v>
      </c>
      <c r="E316" s="9" t="s">
        <v>8</v>
      </c>
      <c r="F316" s="8" t="s">
        <v>532</v>
      </c>
      <c r="G316" s="8" t="s">
        <v>419</v>
      </c>
      <c r="H316" s="69"/>
      <c r="I316" s="69">
        <v>22000</v>
      </c>
      <c r="J316" s="376">
        <f>29207.3+2899+1200+1000+906+1622.6+22000</f>
        <v>58834.9</v>
      </c>
    </row>
    <row r="317" spans="1:10" ht="84.75" customHeight="1" x14ac:dyDescent="0.3">
      <c r="A317" s="26" t="s">
        <v>39</v>
      </c>
      <c r="B317" s="165" t="s">
        <v>66</v>
      </c>
      <c r="C317" s="18" t="s">
        <v>27</v>
      </c>
      <c r="D317" s="17"/>
      <c r="E317" s="17"/>
      <c r="F317" s="19"/>
      <c r="G317" s="17"/>
      <c r="H317" s="71"/>
      <c r="I317" s="373">
        <f>I318+I332</f>
        <v>0</v>
      </c>
      <c r="J317" s="373">
        <f>J318+J332</f>
        <v>23783</v>
      </c>
    </row>
    <row r="318" spans="1:10" ht="29.25" customHeight="1" x14ac:dyDescent="0.3">
      <c r="B318" s="33" t="s">
        <v>19</v>
      </c>
      <c r="C318" s="166" t="s">
        <v>27</v>
      </c>
      <c r="D318" s="167" t="s">
        <v>3</v>
      </c>
      <c r="E318" s="167"/>
      <c r="F318" s="420"/>
      <c r="G318" s="167"/>
      <c r="H318" s="71"/>
      <c r="I318" s="374">
        <f>I319+I328</f>
        <v>0</v>
      </c>
      <c r="J318" s="374">
        <f>J319+J328</f>
        <v>20783</v>
      </c>
    </row>
    <row r="319" spans="1:10" ht="85.5" customHeight="1" x14ac:dyDescent="0.3">
      <c r="B319" s="155" t="s">
        <v>67</v>
      </c>
      <c r="C319" s="8" t="s">
        <v>27</v>
      </c>
      <c r="D319" s="57" t="s">
        <v>3</v>
      </c>
      <c r="E319" s="57" t="s">
        <v>4</v>
      </c>
      <c r="F319" s="420"/>
      <c r="G319" s="57"/>
      <c r="H319" s="168"/>
      <c r="I319" s="374">
        <f t="shared" ref="I319:J319" si="46">I320</f>
        <v>0</v>
      </c>
      <c r="J319" s="374">
        <f t="shared" si="46"/>
        <v>18049.400000000001</v>
      </c>
    </row>
    <row r="320" spans="1:10" ht="39.75" customHeight="1" x14ac:dyDescent="0.3">
      <c r="B320" s="132" t="s">
        <v>223</v>
      </c>
      <c r="C320" s="8" t="s">
        <v>27</v>
      </c>
      <c r="D320" s="32" t="s">
        <v>3</v>
      </c>
      <c r="E320" s="57" t="s">
        <v>4</v>
      </c>
      <c r="F320" s="32" t="s">
        <v>233</v>
      </c>
      <c r="G320" s="9"/>
      <c r="H320" s="168"/>
      <c r="I320" s="374">
        <f>I322</f>
        <v>0</v>
      </c>
      <c r="J320" s="374">
        <f>J322</f>
        <v>18049.400000000001</v>
      </c>
    </row>
    <row r="321" spans="2:10" ht="36" customHeight="1" x14ac:dyDescent="0.3">
      <c r="B321" s="132" t="s">
        <v>426</v>
      </c>
      <c r="C321" s="8" t="s">
        <v>27</v>
      </c>
      <c r="D321" s="32" t="s">
        <v>3</v>
      </c>
      <c r="E321" s="57" t="s">
        <v>4</v>
      </c>
      <c r="F321" s="32" t="s">
        <v>425</v>
      </c>
      <c r="G321" s="9"/>
      <c r="H321" s="168"/>
      <c r="I321" s="374">
        <f>I322</f>
        <v>0</v>
      </c>
      <c r="J321" s="374">
        <f>J322</f>
        <v>18049.400000000001</v>
      </c>
    </row>
    <row r="322" spans="2:10" ht="61.5" customHeight="1" x14ac:dyDescent="0.3">
      <c r="B322" s="132" t="s">
        <v>224</v>
      </c>
      <c r="C322" s="8" t="s">
        <v>27</v>
      </c>
      <c r="D322" s="32" t="s">
        <v>3</v>
      </c>
      <c r="E322" s="57" t="s">
        <v>4</v>
      </c>
      <c r="F322" s="32" t="s">
        <v>434</v>
      </c>
      <c r="G322" s="9"/>
      <c r="H322" s="168"/>
      <c r="I322" s="374">
        <f>I324+I325+I326</f>
        <v>0</v>
      </c>
      <c r="J322" s="374">
        <f>J324+J325+J326</f>
        <v>18049.400000000001</v>
      </c>
    </row>
    <row r="323" spans="2:10" ht="48" customHeight="1" x14ac:dyDescent="0.3">
      <c r="B323" s="342" t="s">
        <v>98</v>
      </c>
      <c r="C323" s="8" t="s">
        <v>27</v>
      </c>
      <c r="D323" s="32" t="s">
        <v>3</v>
      </c>
      <c r="E323" s="57" t="s">
        <v>4</v>
      </c>
      <c r="F323" s="32" t="s">
        <v>435</v>
      </c>
      <c r="G323" s="9"/>
      <c r="H323" s="168"/>
      <c r="I323" s="374">
        <f>I324+I325+I326</f>
        <v>0</v>
      </c>
      <c r="J323" s="374">
        <f>J324+J325+J326</f>
        <v>18049.400000000001</v>
      </c>
    </row>
    <row r="324" spans="2:10" ht="48" customHeight="1" x14ac:dyDescent="0.3">
      <c r="B324" s="152" t="s">
        <v>650</v>
      </c>
      <c r="C324" s="8" t="s">
        <v>27</v>
      </c>
      <c r="D324" s="32" t="s">
        <v>3</v>
      </c>
      <c r="E324" s="57" t="s">
        <v>4</v>
      </c>
      <c r="F324" s="32" t="s">
        <v>435</v>
      </c>
      <c r="G324" s="9" t="s">
        <v>86</v>
      </c>
      <c r="H324" s="168"/>
      <c r="I324" s="163"/>
      <c r="J324" s="374">
        <f>17410.7+46.8</f>
        <v>17457.5</v>
      </c>
    </row>
    <row r="325" spans="2:10" ht="59.25" customHeight="1" x14ac:dyDescent="0.3">
      <c r="B325" s="158" t="s">
        <v>111</v>
      </c>
      <c r="C325" s="8" t="s">
        <v>27</v>
      </c>
      <c r="D325" s="32" t="s">
        <v>3</v>
      </c>
      <c r="E325" s="57" t="s">
        <v>4</v>
      </c>
      <c r="F325" s="32" t="s">
        <v>435</v>
      </c>
      <c r="G325" s="9" t="s">
        <v>87</v>
      </c>
      <c r="H325" s="71"/>
      <c r="I325" s="69"/>
      <c r="J325" s="374">
        <v>571.9</v>
      </c>
    </row>
    <row r="326" spans="2:10" ht="33" customHeight="1" x14ac:dyDescent="0.3">
      <c r="B326" s="105" t="s">
        <v>194</v>
      </c>
      <c r="C326" s="8" t="s">
        <v>27</v>
      </c>
      <c r="D326" s="32" t="s">
        <v>3</v>
      </c>
      <c r="E326" s="57" t="s">
        <v>4</v>
      </c>
      <c r="F326" s="32" t="s">
        <v>435</v>
      </c>
      <c r="G326" s="9" t="s">
        <v>88</v>
      </c>
      <c r="H326" s="71"/>
      <c r="I326" s="69"/>
      <c r="J326" s="374">
        <v>20</v>
      </c>
    </row>
    <row r="327" spans="2:10" ht="33" customHeight="1" x14ac:dyDescent="0.3">
      <c r="B327" s="105" t="s">
        <v>24</v>
      </c>
      <c r="C327" s="8" t="s">
        <v>27</v>
      </c>
      <c r="D327" s="32" t="s">
        <v>3</v>
      </c>
      <c r="E327" s="57" t="s">
        <v>65</v>
      </c>
      <c r="F327" s="32"/>
      <c r="G327" s="9"/>
      <c r="H327" s="71"/>
      <c r="I327" s="374">
        <f>I328</f>
        <v>0</v>
      </c>
      <c r="J327" s="374">
        <f>J328</f>
        <v>2733.6</v>
      </c>
    </row>
    <row r="328" spans="2:10" ht="81" customHeight="1" x14ac:dyDescent="0.3">
      <c r="B328" s="217" t="s">
        <v>148</v>
      </c>
      <c r="C328" s="8" t="s">
        <v>27</v>
      </c>
      <c r="D328" s="2" t="s">
        <v>3</v>
      </c>
      <c r="E328" s="2" t="s">
        <v>65</v>
      </c>
      <c r="F328" s="82" t="s">
        <v>238</v>
      </c>
      <c r="G328" s="146"/>
      <c r="H328" s="71"/>
      <c r="I328" s="374">
        <f>I330</f>
        <v>0</v>
      </c>
      <c r="J328" s="374">
        <f>J330</f>
        <v>2733.6</v>
      </c>
    </row>
    <row r="329" spans="2:10" ht="66" customHeight="1" x14ac:dyDescent="0.3">
      <c r="B329" s="121" t="s">
        <v>249</v>
      </c>
      <c r="C329" s="8" t="s">
        <v>27</v>
      </c>
      <c r="D329" s="2" t="s">
        <v>3</v>
      </c>
      <c r="E329" s="2" t="s">
        <v>65</v>
      </c>
      <c r="F329" s="82" t="s">
        <v>427</v>
      </c>
      <c r="G329" s="146"/>
      <c r="H329" s="71"/>
      <c r="I329" s="374">
        <f>I330</f>
        <v>0</v>
      </c>
      <c r="J329" s="374">
        <f>J330</f>
        <v>2733.6</v>
      </c>
    </row>
    <row r="330" spans="2:10" ht="83.25" customHeight="1" x14ac:dyDescent="0.3">
      <c r="B330" s="215" t="s">
        <v>482</v>
      </c>
      <c r="C330" s="8" t="s">
        <v>27</v>
      </c>
      <c r="D330" s="2" t="s">
        <v>3</v>
      </c>
      <c r="E330" s="8" t="s">
        <v>65</v>
      </c>
      <c r="F330" s="8" t="s">
        <v>488</v>
      </c>
      <c r="G330" s="2"/>
      <c r="H330" s="71"/>
      <c r="I330" s="374">
        <f t="shared" ref="I330:J330" si="47">I331</f>
        <v>0</v>
      </c>
      <c r="J330" s="374">
        <f t="shared" si="47"/>
        <v>2733.6</v>
      </c>
    </row>
    <row r="331" spans="2:10" ht="61.5" customHeight="1" x14ac:dyDescent="0.3">
      <c r="B331" s="217" t="s">
        <v>111</v>
      </c>
      <c r="C331" s="8" t="s">
        <v>27</v>
      </c>
      <c r="D331" s="2" t="s">
        <v>3</v>
      </c>
      <c r="E331" s="2" t="s">
        <v>65</v>
      </c>
      <c r="F331" s="8" t="s">
        <v>488</v>
      </c>
      <c r="G331" s="2" t="s">
        <v>87</v>
      </c>
      <c r="H331" s="71"/>
      <c r="I331" s="69"/>
      <c r="J331" s="374">
        <v>2733.6</v>
      </c>
    </row>
    <row r="332" spans="2:10" ht="67.5" customHeight="1" x14ac:dyDescent="0.3">
      <c r="B332" s="15" t="s">
        <v>212</v>
      </c>
      <c r="C332" s="8" t="s">
        <v>27</v>
      </c>
      <c r="D332" s="2" t="s">
        <v>52</v>
      </c>
      <c r="E332" s="2"/>
      <c r="F332" s="8"/>
      <c r="G332" s="2"/>
      <c r="H332" s="71"/>
      <c r="I332" s="374">
        <f t="shared" ref="I332:J337" si="48">I333</f>
        <v>0</v>
      </c>
      <c r="J332" s="374">
        <f t="shared" si="48"/>
        <v>3000</v>
      </c>
    </row>
    <row r="333" spans="2:10" ht="70.5" customHeight="1" x14ac:dyDescent="0.3">
      <c r="B333" s="15" t="s">
        <v>655</v>
      </c>
      <c r="C333" s="8" t="s">
        <v>27</v>
      </c>
      <c r="D333" s="2" t="s">
        <v>52</v>
      </c>
      <c r="E333" s="2" t="s">
        <v>3</v>
      </c>
      <c r="F333" s="8"/>
      <c r="G333" s="2"/>
      <c r="H333" s="71"/>
      <c r="I333" s="374">
        <f t="shared" si="48"/>
        <v>0</v>
      </c>
      <c r="J333" s="374">
        <f t="shared" si="48"/>
        <v>3000</v>
      </c>
    </row>
    <row r="334" spans="2:10" ht="51" customHeight="1" x14ac:dyDescent="0.3">
      <c r="B334" s="132" t="s">
        <v>223</v>
      </c>
      <c r="C334" s="8" t="s">
        <v>27</v>
      </c>
      <c r="D334" s="2" t="s">
        <v>52</v>
      </c>
      <c r="E334" s="2" t="s">
        <v>3</v>
      </c>
      <c r="F334" s="8" t="s">
        <v>233</v>
      </c>
      <c r="G334" s="2"/>
      <c r="H334" s="71"/>
      <c r="I334" s="374">
        <f t="shared" si="48"/>
        <v>0</v>
      </c>
      <c r="J334" s="374">
        <f t="shared" si="48"/>
        <v>3000</v>
      </c>
    </row>
    <row r="335" spans="2:10" ht="33" customHeight="1" x14ac:dyDescent="0.3">
      <c r="B335" s="132" t="s">
        <v>426</v>
      </c>
      <c r="C335" s="8" t="s">
        <v>27</v>
      </c>
      <c r="D335" s="2" t="s">
        <v>52</v>
      </c>
      <c r="E335" s="2" t="s">
        <v>3</v>
      </c>
      <c r="F335" s="8" t="s">
        <v>425</v>
      </c>
      <c r="G335" s="2"/>
      <c r="H335" s="71"/>
      <c r="I335" s="374">
        <f t="shared" si="48"/>
        <v>0</v>
      </c>
      <c r="J335" s="374">
        <f t="shared" si="48"/>
        <v>3000</v>
      </c>
    </row>
    <row r="336" spans="2:10" ht="61.5" customHeight="1" x14ac:dyDescent="0.3">
      <c r="B336" s="369" t="s">
        <v>547</v>
      </c>
      <c r="C336" s="8" t="s">
        <v>27</v>
      </c>
      <c r="D336" s="2" t="s">
        <v>52</v>
      </c>
      <c r="E336" s="2" t="s">
        <v>3</v>
      </c>
      <c r="F336" s="8" t="s">
        <v>542</v>
      </c>
      <c r="G336" s="2"/>
      <c r="H336" s="71"/>
      <c r="I336" s="374">
        <f t="shared" si="48"/>
        <v>0</v>
      </c>
      <c r="J336" s="374">
        <f t="shared" si="48"/>
        <v>3000</v>
      </c>
    </row>
    <row r="337" spans="1:10" ht="61.5" customHeight="1" x14ac:dyDescent="0.3">
      <c r="B337" s="369" t="s">
        <v>546</v>
      </c>
      <c r="C337" s="8" t="s">
        <v>27</v>
      </c>
      <c r="D337" s="2" t="s">
        <v>52</v>
      </c>
      <c r="E337" s="2" t="s">
        <v>3</v>
      </c>
      <c r="F337" s="8" t="s">
        <v>543</v>
      </c>
      <c r="G337" s="2"/>
      <c r="H337" s="71"/>
      <c r="I337" s="374">
        <f t="shared" si="48"/>
        <v>0</v>
      </c>
      <c r="J337" s="374">
        <f t="shared" si="48"/>
        <v>3000</v>
      </c>
    </row>
    <row r="338" spans="1:10" ht="30" customHeight="1" x14ac:dyDescent="0.3">
      <c r="B338" s="369" t="s">
        <v>545</v>
      </c>
      <c r="C338" s="8" t="s">
        <v>27</v>
      </c>
      <c r="D338" s="2" t="s">
        <v>52</v>
      </c>
      <c r="E338" s="2" t="s">
        <v>3</v>
      </c>
      <c r="F338" s="8" t="s">
        <v>543</v>
      </c>
      <c r="G338" s="2" t="s">
        <v>544</v>
      </c>
      <c r="H338" s="71"/>
      <c r="I338" s="69"/>
      <c r="J338" s="374">
        <v>3000</v>
      </c>
    </row>
    <row r="339" spans="1:10" ht="93.75" customHeight="1" x14ac:dyDescent="0.3">
      <c r="A339" s="26" t="s">
        <v>40</v>
      </c>
      <c r="B339" s="154" t="s">
        <v>134</v>
      </c>
      <c r="C339" s="169" t="s">
        <v>135</v>
      </c>
      <c r="D339" s="7"/>
      <c r="E339" s="7"/>
      <c r="F339" s="8"/>
      <c r="G339" s="7"/>
      <c r="H339" s="179"/>
      <c r="I339" s="373">
        <f>I340+I347</f>
        <v>0</v>
      </c>
      <c r="J339" s="373">
        <f>J340+J347</f>
        <v>2482.3999999999996</v>
      </c>
    </row>
    <row r="340" spans="1:10" ht="33.75" customHeight="1" x14ac:dyDescent="0.3">
      <c r="B340" s="33" t="s">
        <v>19</v>
      </c>
      <c r="C340" s="166" t="s">
        <v>135</v>
      </c>
      <c r="D340" s="167" t="s">
        <v>3</v>
      </c>
      <c r="E340" s="167"/>
      <c r="F340" s="420"/>
      <c r="G340" s="167"/>
      <c r="H340" s="71"/>
      <c r="I340" s="374">
        <f t="shared" ref="I340:J343" si="49">I341</f>
        <v>0</v>
      </c>
      <c r="J340" s="374">
        <f t="shared" si="49"/>
        <v>2435.8999999999996</v>
      </c>
    </row>
    <row r="341" spans="1:10" ht="78" customHeight="1" x14ac:dyDescent="0.3">
      <c r="B341" s="155" t="s">
        <v>67</v>
      </c>
      <c r="C341" s="8" t="s">
        <v>135</v>
      </c>
      <c r="D341" s="57" t="s">
        <v>3</v>
      </c>
      <c r="E341" s="57" t="s">
        <v>4</v>
      </c>
      <c r="F341" s="420"/>
      <c r="G341" s="57"/>
      <c r="H341" s="71"/>
      <c r="I341" s="374">
        <f>I342</f>
        <v>0</v>
      </c>
      <c r="J341" s="374">
        <f>J342</f>
        <v>2435.8999999999996</v>
      </c>
    </row>
    <row r="342" spans="1:10" ht="45" customHeight="1" x14ac:dyDescent="0.3">
      <c r="B342" s="132" t="s">
        <v>136</v>
      </c>
      <c r="C342" s="8" t="s">
        <v>135</v>
      </c>
      <c r="D342" s="32" t="s">
        <v>3</v>
      </c>
      <c r="E342" s="57" t="s">
        <v>4</v>
      </c>
      <c r="F342" s="32" t="s">
        <v>368</v>
      </c>
      <c r="G342" s="9"/>
      <c r="H342" s="71"/>
      <c r="I342" s="374">
        <f t="shared" si="49"/>
        <v>0</v>
      </c>
      <c r="J342" s="374">
        <f t="shared" si="49"/>
        <v>2435.8999999999996</v>
      </c>
    </row>
    <row r="343" spans="1:10" ht="43.5" customHeight="1" x14ac:dyDescent="0.3">
      <c r="B343" s="132" t="s">
        <v>137</v>
      </c>
      <c r="C343" s="8" t="s">
        <v>135</v>
      </c>
      <c r="D343" s="32" t="s">
        <v>3</v>
      </c>
      <c r="E343" s="57" t="s">
        <v>4</v>
      </c>
      <c r="F343" s="32" t="s">
        <v>367</v>
      </c>
      <c r="G343" s="9"/>
      <c r="H343" s="71"/>
      <c r="I343" s="374">
        <f t="shared" si="49"/>
        <v>0</v>
      </c>
      <c r="J343" s="374">
        <f t="shared" si="49"/>
        <v>2435.8999999999996</v>
      </c>
    </row>
    <row r="344" spans="1:10" ht="41.25" customHeight="1" x14ac:dyDescent="0.3">
      <c r="B344" s="155" t="s">
        <v>98</v>
      </c>
      <c r="C344" s="8" t="s">
        <v>135</v>
      </c>
      <c r="D344" s="32" t="s">
        <v>3</v>
      </c>
      <c r="E344" s="57" t="s">
        <v>4</v>
      </c>
      <c r="F344" s="32" t="s">
        <v>366</v>
      </c>
      <c r="G344" s="9"/>
      <c r="H344" s="71"/>
      <c r="I344" s="374">
        <f>I345+I346</f>
        <v>0</v>
      </c>
      <c r="J344" s="374">
        <f>J345+J346</f>
        <v>2435.8999999999996</v>
      </c>
    </row>
    <row r="345" spans="1:10" ht="41.25" customHeight="1" x14ac:dyDescent="0.3">
      <c r="B345" s="152" t="s">
        <v>650</v>
      </c>
      <c r="C345" s="8" t="s">
        <v>135</v>
      </c>
      <c r="D345" s="32" t="s">
        <v>3</v>
      </c>
      <c r="E345" s="57" t="s">
        <v>4</v>
      </c>
      <c r="F345" s="32" t="s">
        <v>366</v>
      </c>
      <c r="G345" s="9" t="s">
        <v>86</v>
      </c>
      <c r="H345" s="71"/>
      <c r="I345" s="69"/>
      <c r="J345" s="374">
        <v>2419.6999999999998</v>
      </c>
    </row>
    <row r="346" spans="1:10" ht="63.75" customHeight="1" x14ac:dyDescent="0.3">
      <c r="B346" s="158" t="s">
        <v>111</v>
      </c>
      <c r="C346" s="8" t="s">
        <v>135</v>
      </c>
      <c r="D346" s="32" t="s">
        <v>3</v>
      </c>
      <c r="E346" s="57" t="s">
        <v>4</v>
      </c>
      <c r="F346" s="32" t="s">
        <v>366</v>
      </c>
      <c r="G346" s="9" t="s">
        <v>87</v>
      </c>
      <c r="H346" s="71"/>
      <c r="I346" s="69"/>
      <c r="J346" s="374">
        <v>16.2</v>
      </c>
    </row>
    <row r="347" spans="1:10" ht="30" customHeight="1" x14ac:dyDescent="0.3">
      <c r="B347" s="121" t="s">
        <v>0</v>
      </c>
      <c r="C347" s="82" t="s">
        <v>135</v>
      </c>
      <c r="D347" s="90" t="s">
        <v>7</v>
      </c>
      <c r="E347" s="90"/>
      <c r="F347" s="82"/>
      <c r="G347" s="90"/>
      <c r="H347" s="164"/>
      <c r="I347" s="376">
        <f>I348</f>
        <v>0</v>
      </c>
      <c r="J347" s="376">
        <f>J348</f>
        <v>46.5</v>
      </c>
    </row>
    <row r="348" spans="1:10" ht="49.5" customHeight="1" x14ac:dyDescent="0.3">
      <c r="B348" s="121" t="s">
        <v>656</v>
      </c>
      <c r="C348" s="82" t="s">
        <v>135</v>
      </c>
      <c r="D348" s="90" t="s">
        <v>7</v>
      </c>
      <c r="E348" s="90" t="s">
        <v>5</v>
      </c>
      <c r="F348" s="82"/>
      <c r="G348" s="90"/>
      <c r="H348" s="164"/>
      <c r="I348" s="376">
        <f>I349</f>
        <v>0</v>
      </c>
      <c r="J348" s="376">
        <f>J349</f>
        <v>46.5</v>
      </c>
    </row>
    <row r="349" spans="1:10" ht="63.75" customHeight="1" x14ac:dyDescent="0.3">
      <c r="B349" s="121" t="s">
        <v>226</v>
      </c>
      <c r="C349" s="82" t="s">
        <v>135</v>
      </c>
      <c r="D349" s="82" t="s">
        <v>7</v>
      </c>
      <c r="E349" s="82" t="s">
        <v>5</v>
      </c>
      <c r="F349" s="82" t="s">
        <v>234</v>
      </c>
      <c r="G349" s="122"/>
      <c r="H349" s="180"/>
      <c r="I349" s="376">
        <f>I351</f>
        <v>0</v>
      </c>
      <c r="J349" s="376">
        <f>J351</f>
        <v>46.5</v>
      </c>
    </row>
    <row r="350" spans="1:10" ht="26.25" customHeight="1" x14ac:dyDescent="0.3">
      <c r="B350" s="121" t="s">
        <v>424</v>
      </c>
      <c r="C350" s="82" t="s">
        <v>135</v>
      </c>
      <c r="D350" s="82" t="s">
        <v>7</v>
      </c>
      <c r="E350" s="82" t="s">
        <v>5</v>
      </c>
      <c r="F350" s="82" t="s">
        <v>423</v>
      </c>
      <c r="G350" s="122"/>
      <c r="H350" s="180"/>
      <c r="I350" s="376">
        <f>I351</f>
        <v>0</v>
      </c>
      <c r="J350" s="376">
        <f>J351</f>
        <v>46.5</v>
      </c>
    </row>
    <row r="351" spans="1:10" ht="63.75" customHeight="1" x14ac:dyDescent="0.3">
      <c r="B351" s="121" t="s">
        <v>524</v>
      </c>
      <c r="C351" s="82" t="s">
        <v>135</v>
      </c>
      <c r="D351" s="82" t="s">
        <v>7</v>
      </c>
      <c r="E351" s="82" t="s">
        <v>5</v>
      </c>
      <c r="F351" s="82" t="s">
        <v>538</v>
      </c>
      <c r="G351" s="122"/>
      <c r="H351" s="180"/>
      <c r="I351" s="376">
        <f>I352</f>
        <v>0</v>
      </c>
      <c r="J351" s="376">
        <f>J352</f>
        <v>46.5</v>
      </c>
    </row>
    <row r="352" spans="1:10" ht="63.75" customHeight="1" x14ac:dyDescent="0.3">
      <c r="B352" s="121" t="s">
        <v>111</v>
      </c>
      <c r="C352" s="82" t="s">
        <v>135</v>
      </c>
      <c r="D352" s="82" t="s">
        <v>7</v>
      </c>
      <c r="E352" s="82" t="s">
        <v>5</v>
      </c>
      <c r="F352" s="82" t="s">
        <v>538</v>
      </c>
      <c r="G352" s="122" t="s">
        <v>87</v>
      </c>
      <c r="H352" s="180"/>
      <c r="I352" s="219"/>
      <c r="J352" s="376">
        <v>46.5</v>
      </c>
    </row>
    <row r="353" spans="1:10" ht="78.75" customHeight="1" x14ac:dyDescent="0.3">
      <c r="A353" s="26" t="s">
        <v>41</v>
      </c>
      <c r="B353" s="154" t="s">
        <v>76</v>
      </c>
      <c r="C353" s="18" t="s">
        <v>77</v>
      </c>
      <c r="D353" s="19"/>
      <c r="E353" s="19"/>
      <c r="F353" s="19"/>
      <c r="G353" s="19"/>
      <c r="H353" s="71"/>
      <c r="I353" s="373">
        <f t="shared" ref="I353:J355" si="50">I354</f>
        <v>0</v>
      </c>
      <c r="J353" s="373">
        <f t="shared" si="50"/>
        <v>6222.2</v>
      </c>
    </row>
    <row r="354" spans="1:10" ht="27" customHeight="1" x14ac:dyDescent="0.3">
      <c r="A354" s="95"/>
      <c r="B354" s="33" t="s">
        <v>19</v>
      </c>
      <c r="C354" s="8" t="s">
        <v>77</v>
      </c>
      <c r="D354" s="2" t="s">
        <v>3</v>
      </c>
      <c r="E354" s="2"/>
      <c r="F354" s="8"/>
      <c r="G354" s="2"/>
      <c r="H354" s="71"/>
      <c r="I354" s="374">
        <f t="shared" si="50"/>
        <v>0</v>
      </c>
      <c r="J354" s="374">
        <f t="shared" si="50"/>
        <v>6222.2</v>
      </c>
    </row>
    <row r="355" spans="1:10" ht="81" customHeight="1" x14ac:dyDescent="0.3">
      <c r="A355" s="95"/>
      <c r="B355" s="157" t="s">
        <v>67</v>
      </c>
      <c r="C355" s="8" t="s">
        <v>77</v>
      </c>
      <c r="D355" s="57" t="s">
        <v>3</v>
      </c>
      <c r="E355" s="57" t="s">
        <v>4</v>
      </c>
      <c r="F355" s="420"/>
      <c r="G355" s="57"/>
      <c r="H355" s="71"/>
      <c r="I355" s="374">
        <f t="shared" si="50"/>
        <v>0</v>
      </c>
      <c r="J355" s="374">
        <f t="shared" si="50"/>
        <v>6222.2</v>
      </c>
    </row>
    <row r="356" spans="1:10" ht="62.25" customHeight="1" x14ac:dyDescent="0.3">
      <c r="A356" s="95"/>
      <c r="B356" s="170" t="s">
        <v>114</v>
      </c>
      <c r="C356" s="8" t="s">
        <v>77</v>
      </c>
      <c r="D356" s="32" t="s">
        <v>3</v>
      </c>
      <c r="E356" s="57" t="s">
        <v>4</v>
      </c>
      <c r="F356" s="32" t="s">
        <v>387</v>
      </c>
      <c r="G356" s="9"/>
      <c r="H356" s="71"/>
      <c r="I356" s="374">
        <f>I357</f>
        <v>0</v>
      </c>
      <c r="J356" s="374">
        <f>J357</f>
        <v>6222.2</v>
      </c>
    </row>
    <row r="357" spans="1:10" ht="58.5" customHeight="1" x14ac:dyDescent="0.3">
      <c r="A357" s="95"/>
      <c r="B357" s="158" t="s">
        <v>103</v>
      </c>
      <c r="C357" s="8" t="s">
        <v>77</v>
      </c>
      <c r="D357" s="32" t="s">
        <v>3</v>
      </c>
      <c r="E357" s="57" t="s">
        <v>4</v>
      </c>
      <c r="F357" s="32" t="s">
        <v>388</v>
      </c>
      <c r="G357" s="2"/>
      <c r="H357" s="71"/>
      <c r="I357" s="374">
        <f>I358</f>
        <v>0</v>
      </c>
      <c r="J357" s="374">
        <f>J358</f>
        <v>6222.2</v>
      </c>
    </row>
    <row r="358" spans="1:10" ht="40.5" customHeight="1" x14ac:dyDescent="0.3">
      <c r="A358" s="95"/>
      <c r="B358" s="158" t="s">
        <v>98</v>
      </c>
      <c r="C358" s="8" t="s">
        <v>77</v>
      </c>
      <c r="D358" s="32" t="s">
        <v>3</v>
      </c>
      <c r="E358" s="57" t="s">
        <v>4</v>
      </c>
      <c r="F358" s="32" t="s">
        <v>389</v>
      </c>
      <c r="G358" s="2"/>
      <c r="H358" s="71"/>
      <c r="I358" s="374">
        <f>I359+I360+I361</f>
        <v>0</v>
      </c>
      <c r="J358" s="374">
        <f>J359+J360+J361</f>
        <v>6222.2</v>
      </c>
    </row>
    <row r="359" spans="1:10" ht="55.5" customHeight="1" x14ac:dyDescent="0.3">
      <c r="A359" s="95"/>
      <c r="B359" s="152" t="s">
        <v>650</v>
      </c>
      <c r="C359" s="8" t="s">
        <v>77</v>
      </c>
      <c r="D359" s="32" t="s">
        <v>3</v>
      </c>
      <c r="E359" s="57" t="s">
        <v>4</v>
      </c>
      <c r="F359" s="32" t="s">
        <v>389</v>
      </c>
      <c r="G359" s="2" t="s">
        <v>86</v>
      </c>
      <c r="H359" s="71"/>
      <c r="I359" s="69"/>
      <c r="J359" s="374">
        <v>5397.7</v>
      </c>
    </row>
    <row r="360" spans="1:10" ht="65.25" customHeight="1" x14ac:dyDescent="0.3">
      <c r="A360" s="95"/>
      <c r="B360" s="158" t="s">
        <v>111</v>
      </c>
      <c r="C360" s="8" t="s">
        <v>77</v>
      </c>
      <c r="D360" s="32" t="s">
        <v>3</v>
      </c>
      <c r="E360" s="57" t="s">
        <v>4</v>
      </c>
      <c r="F360" s="32" t="s">
        <v>389</v>
      </c>
      <c r="G360" s="2" t="s">
        <v>87</v>
      </c>
      <c r="H360" s="71"/>
      <c r="I360" s="69"/>
      <c r="J360" s="374">
        <v>805.5</v>
      </c>
    </row>
    <row r="361" spans="1:10" ht="42" customHeight="1" x14ac:dyDescent="0.3">
      <c r="A361" s="95"/>
      <c r="B361" s="105" t="s">
        <v>194</v>
      </c>
      <c r="C361" s="8" t="s">
        <v>77</v>
      </c>
      <c r="D361" s="32" t="s">
        <v>3</v>
      </c>
      <c r="E361" s="57" t="s">
        <v>4</v>
      </c>
      <c r="F361" s="32" t="s">
        <v>389</v>
      </c>
      <c r="G361" s="2" t="s">
        <v>88</v>
      </c>
      <c r="H361" s="71"/>
      <c r="I361" s="69"/>
      <c r="J361" s="374">
        <v>19</v>
      </c>
    </row>
    <row r="362" spans="1:10" ht="78" customHeight="1" x14ac:dyDescent="0.3">
      <c r="A362" s="26" t="s">
        <v>42</v>
      </c>
      <c r="B362" s="311" t="s">
        <v>409</v>
      </c>
      <c r="C362" s="8"/>
      <c r="D362" s="32"/>
      <c r="E362" s="57"/>
      <c r="F362" s="32"/>
      <c r="G362" s="2"/>
      <c r="H362" s="71"/>
      <c r="I362" s="373">
        <f t="shared" ref="I362:J363" si="51">I363</f>
        <v>0</v>
      </c>
      <c r="J362" s="373">
        <f t="shared" si="51"/>
        <v>4559.3999999999996</v>
      </c>
    </row>
    <row r="363" spans="1:10" ht="35.25" customHeight="1" x14ac:dyDescent="0.3">
      <c r="A363" s="26"/>
      <c r="B363" s="316" t="s">
        <v>19</v>
      </c>
      <c r="C363" s="8" t="s">
        <v>410</v>
      </c>
      <c r="D363" s="32" t="s">
        <v>3</v>
      </c>
      <c r="E363" s="57"/>
      <c r="F363" s="32"/>
      <c r="G363" s="2"/>
      <c r="H363" s="71"/>
      <c r="I363" s="374">
        <f t="shared" si="51"/>
        <v>0</v>
      </c>
      <c r="J363" s="374">
        <f t="shared" si="51"/>
        <v>4559.3999999999996</v>
      </c>
    </row>
    <row r="364" spans="1:10" ht="34.5" customHeight="1" x14ac:dyDescent="0.3">
      <c r="A364" s="95"/>
      <c r="B364" s="315" t="s">
        <v>24</v>
      </c>
      <c r="C364" s="8" t="s">
        <v>410</v>
      </c>
      <c r="D364" s="32" t="s">
        <v>3</v>
      </c>
      <c r="E364" s="32" t="s">
        <v>65</v>
      </c>
      <c r="F364" s="32"/>
      <c r="G364" s="32"/>
      <c r="H364" s="65"/>
      <c r="I364" s="374">
        <f t="shared" ref="I364:J367" si="52">I365</f>
        <v>0</v>
      </c>
      <c r="J364" s="374">
        <f t="shared" si="52"/>
        <v>4559.3999999999996</v>
      </c>
    </row>
    <row r="365" spans="1:10" ht="46.5" customHeight="1" x14ac:dyDescent="0.3">
      <c r="A365" s="95"/>
      <c r="B365" s="315" t="s">
        <v>145</v>
      </c>
      <c r="C365" s="8" t="s">
        <v>410</v>
      </c>
      <c r="D365" s="32" t="s">
        <v>3</v>
      </c>
      <c r="E365" s="32" t="s">
        <v>65</v>
      </c>
      <c r="F365" s="32" t="s">
        <v>227</v>
      </c>
      <c r="G365" s="2"/>
      <c r="H365" s="65"/>
      <c r="I365" s="374">
        <f t="shared" si="52"/>
        <v>0</v>
      </c>
      <c r="J365" s="374">
        <f t="shared" si="52"/>
        <v>4559.3999999999996</v>
      </c>
    </row>
    <row r="366" spans="1:10" ht="62.25" customHeight="1" x14ac:dyDescent="0.3">
      <c r="A366" s="95"/>
      <c r="B366" s="315" t="s">
        <v>378</v>
      </c>
      <c r="C366" s="8" t="s">
        <v>410</v>
      </c>
      <c r="D366" s="32" t="s">
        <v>3</v>
      </c>
      <c r="E366" s="32" t="s">
        <v>65</v>
      </c>
      <c r="F366" s="32" t="s">
        <v>379</v>
      </c>
      <c r="G366" s="2"/>
      <c r="H366" s="65"/>
      <c r="I366" s="374">
        <f t="shared" si="52"/>
        <v>0</v>
      </c>
      <c r="J366" s="374">
        <f t="shared" si="52"/>
        <v>4559.3999999999996</v>
      </c>
    </row>
    <row r="367" spans="1:10" ht="71.25" customHeight="1" x14ac:dyDescent="0.3">
      <c r="A367" s="95"/>
      <c r="B367" s="315" t="s">
        <v>370</v>
      </c>
      <c r="C367" s="8" t="s">
        <v>410</v>
      </c>
      <c r="D367" s="32" t="s">
        <v>3</v>
      </c>
      <c r="E367" s="32" t="s">
        <v>65</v>
      </c>
      <c r="F367" s="32" t="s">
        <v>380</v>
      </c>
      <c r="G367" s="2"/>
      <c r="H367" s="65"/>
      <c r="I367" s="374">
        <f t="shared" si="52"/>
        <v>0</v>
      </c>
      <c r="J367" s="374">
        <f t="shared" si="52"/>
        <v>4559.3999999999996</v>
      </c>
    </row>
    <row r="368" spans="1:10" ht="45.75" customHeight="1" x14ac:dyDescent="0.3">
      <c r="A368" s="95"/>
      <c r="B368" s="315" t="s">
        <v>98</v>
      </c>
      <c r="C368" s="8" t="s">
        <v>410</v>
      </c>
      <c r="D368" s="32" t="s">
        <v>3</v>
      </c>
      <c r="E368" s="32" t="s">
        <v>65</v>
      </c>
      <c r="F368" s="122" t="s">
        <v>381</v>
      </c>
      <c r="G368" s="32"/>
      <c r="H368" s="65"/>
      <c r="I368" s="374">
        <f>I369+I370</f>
        <v>0</v>
      </c>
      <c r="J368" s="374">
        <f>J369+J370</f>
        <v>4559.3999999999996</v>
      </c>
    </row>
    <row r="369" spans="1:10" ht="45" customHeight="1" x14ac:dyDescent="0.3">
      <c r="A369" s="95"/>
      <c r="B369" s="315" t="s">
        <v>650</v>
      </c>
      <c r="C369" s="8" t="s">
        <v>410</v>
      </c>
      <c r="D369" s="32" t="s">
        <v>3</v>
      </c>
      <c r="E369" s="32" t="s">
        <v>65</v>
      </c>
      <c r="F369" s="122" t="s">
        <v>381</v>
      </c>
      <c r="G369" s="32" t="s">
        <v>86</v>
      </c>
      <c r="H369" s="65"/>
      <c r="I369" s="69"/>
      <c r="J369" s="374">
        <v>4536.8999999999996</v>
      </c>
    </row>
    <row r="370" spans="1:10" ht="60.75" customHeight="1" x14ac:dyDescent="0.3">
      <c r="A370" s="95"/>
      <c r="B370" s="446" t="s">
        <v>111</v>
      </c>
      <c r="C370" s="8" t="s">
        <v>410</v>
      </c>
      <c r="D370" s="32" t="s">
        <v>3</v>
      </c>
      <c r="E370" s="32" t="s">
        <v>65</v>
      </c>
      <c r="F370" s="122" t="s">
        <v>381</v>
      </c>
      <c r="G370" s="32" t="s">
        <v>87</v>
      </c>
      <c r="H370" s="65"/>
      <c r="I370" s="69"/>
      <c r="J370" s="374">
        <v>22.5</v>
      </c>
    </row>
    <row r="371" spans="1:10" ht="114" customHeight="1" x14ac:dyDescent="0.3">
      <c r="A371" s="26" t="s">
        <v>43</v>
      </c>
      <c r="B371" s="160" t="s">
        <v>132</v>
      </c>
      <c r="C371" s="18" t="s">
        <v>133</v>
      </c>
      <c r="D371" s="32"/>
      <c r="E371" s="57"/>
      <c r="F371" s="32"/>
      <c r="G371" s="2"/>
      <c r="H371" s="179"/>
      <c r="I371" s="379">
        <f>I379+I432+I422+I408+I438+I372</f>
        <v>0</v>
      </c>
      <c r="J371" s="379">
        <f>J379+J432+J422+J408+J438+J372</f>
        <v>283370.8</v>
      </c>
    </row>
    <row r="372" spans="1:10" x14ac:dyDescent="0.3">
      <c r="A372" s="26"/>
      <c r="B372" s="316" t="s">
        <v>19</v>
      </c>
      <c r="C372" s="8" t="s">
        <v>133</v>
      </c>
      <c r="D372" s="32" t="s">
        <v>3</v>
      </c>
      <c r="E372" s="57"/>
      <c r="F372" s="32"/>
      <c r="G372" s="2"/>
      <c r="H372" s="179"/>
      <c r="I372" s="380">
        <f t="shared" ref="I372:J377" si="53">I373</f>
        <v>0</v>
      </c>
      <c r="J372" s="380">
        <f t="shared" si="53"/>
        <v>8.3000000000000007</v>
      </c>
    </row>
    <row r="373" spans="1:10" x14ac:dyDescent="0.3">
      <c r="A373" s="26"/>
      <c r="B373" s="465" t="s">
        <v>24</v>
      </c>
      <c r="C373" s="8" t="s">
        <v>133</v>
      </c>
      <c r="D373" s="32" t="s">
        <v>3</v>
      </c>
      <c r="E373" s="32" t="s">
        <v>65</v>
      </c>
      <c r="F373" s="32"/>
      <c r="G373" s="2"/>
      <c r="H373" s="179"/>
      <c r="I373" s="380">
        <f t="shared" si="53"/>
        <v>0</v>
      </c>
      <c r="J373" s="380">
        <f t="shared" si="53"/>
        <v>8.3000000000000007</v>
      </c>
    </row>
    <row r="374" spans="1:10" ht="56.25" x14ac:dyDescent="0.3">
      <c r="A374" s="26"/>
      <c r="B374" s="132" t="s">
        <v>346</v>
      </c>
      <c r="C374" s="166" t="s">
        <v>133</v>
      </c>
      <c r="D374" s="167" t="s">
        <v>3</v>
      </c>
      <c r="E374" s="167" t="s">
        <v>65</v>
      </c>
      <c r="F374" s="32" t="s">
        <v>292</v>
      </c>
      <c r="G374" s="2"/>
      <c r="H374" s="179"/>
      <c r="I374" s="380">
        <f t="shared" si="53"/>
        <v>0</v>
      </c>
      <c r="J374" s="380">
        <f t="shared" si="53"/>
        <v>8.3000000000000007</v>
      </c>
    </row>
    <row r="375" spans="1:10" ht="37.5" x14ac:dyDescent="0.3">
      <c r="A375" s="26"/>
      <c r="B375" s="247" t="s">
        <v>456</v>
      </c>
      <c r="C375" s="166" t="s">
        <v>133</v>
      </c>
      <c r="D375" s="167" t="s">
        <v>3</v>
      </c>
      <c r="E375" s="167" t="s">
        <v>65</v>
      </c>
      <c r="F375" s="420" t="s">
        <v>455</v>
      </c>
      <c r="G375" s="2"/>
      <c r="H375" s="179"/>
      <c r="I375" s="380">
        <f t="shared" si="53"/>
        <v>0</v>
      </c>
      <c r="J375" s="380">
        <f t="shared" si="53"/>
        <v>8.3000000000000007</v>
      </c>
    </row>
    <row r="376" spans="1:10" ht="37.5" x14ac:dyDescent="0.3">
      <c r="A376" s="26"/>
      <c r="B376" s="467" t="s">
        <v>552</v>
      </c>
      <c r="C376" s="166" t="s">
        <v>133</v>
      </c>
      <c r="D376" s="167" t="s">
        <v>3</v>
      </c>
      <c r="E376" s="167" t="s">
        <v>65</v>
      </c>
      <c r="F376" s="420" t="s">
        <v>551</v>
      </c>
      <c r="G376" s="2"/>
      <c r="H376" s="179"/>
      <c r="I376" s="380">
        <f t="shared" si="53"/>
        <v>0</v>
      </c>
      <c r="J376" s="380">
        <f t="shared" si="53"/>
        <v>8.3000000000000007</v>
      </c>
    </row>
    <row r="377" spans="1:10" ht="56.25" x14ac:dyDescent="0.3">
      <c r="A377" s="26"/>
      <c r="B377" s="467" t="s">
        <v>573</v>
      </c>
      <c r="C377" s="420" t="s">
        <v>133</v>
      </c>
      <c r="D377" s="57" t="s">
        <v>3</v>
      </c>
      <c r="E377" s="57" t="s">
        <v>65</v>
      </c>
      <c r="F377" s="420" t="s">
        <v>574</v>
      </c>
      <c r="G377" s="2"/>
      <c r="H377" s="179"/>
      <c r="I377" s="380">
        <f t="shared" si="53"/>
        <v>0</v>
      </c>
      <c r="J377" s="380">
        <f t="shared" si="53"/>
        <v>8.3000000000000007</v>
      </c>
    </row>
    <row r="378" spans="1:10" ht="56.25" x14ac:dyDescent="0.3">
      <c r="A378" s="26"/>
      <c r="B378" s="465" t="s">
        <v>111</v>
      </c>
      <c r="C378" s="420" t="s">
        <v>133</v>
      </c>
      <c r="D378" s="57" t="s">
        <v>3</v>
      </c>
      <c r="E378" s="57" t="s">
        <v>65</v>
      </c>
      <c r="F378" s="82" t="s">
        <v>574</v>
      </c>
      <c r="G378" s="2" t="s">
        <v>87</v>
      </c>
      <c r="H378" s="179"/>
      <c r="I378" s="380"/>
      <c r="J378" s="380">
        <v>8.3000000000000007</v>
      </c>
    </row>
    <row r="379" spans="1:10" x14ac:dyDescent="0.3">
      <c r="A379" s="140"/>
      <c r="B379" s="171" t="s">
        <v>15</v>
      </c>
      <c r="C379" s="166" t="s">
        <v>133</v>
      </c>
      <c r="D379" s="167" t="s">
        <v>5</v>
      </c>
      <c r="E379" s="167"/>
      <c r="F379" s="420"/>
      <c r="G379" s="2"/>
      <c r="H379" s="71"/>
      <c r="I379" s="374">
        <f>I395+I380</f>
        <v>0</v>
      </c>
      <c r="J379" s="374">
        <f>J395+J380</f>
        <v>219830.39999999999</v>
      </c>
    </row>
    <row r="380" spans="1:10" x14ac:dyDescent="0.3">
      <c r="A380" s="140"/>
      <c r="B380" s="171" t="s">
        <v>565</v>
      </c>
      <c r="C380" s="420" t="s">
        <v>133</v>
      </c>
      <c r="D380" s="57" t="s">
        <v>5</v>
      </c>
      <c r="E380" s="57" t="s">
        <v>6</v>
      </c>
      <c r="F380" s="420"/>
      <c r="G380" s="2"/>
      <c r="H380" s="71"/>
      <c r="I380" s="374">
        <f>I390+I381</f>
        <v>0</v>
      </c>
      <c r="J380" s="374">
        <f>J390+J381</f>
        <v>204448.19999999998</v>
      </c>
    </row>
    <row r="381" spans="1:10" ht="93.75" x14ac:dyDescent="0.3">
      <c r="A381" s="140"/>
      <c r="B381" s="369" t="s">
        <v>566</v>
      </c>
      <c r="C381" s="8" t="s">
        <v>133</v>
      </c>
      <c r="D381" s="2" t="s">
        <v>5</v>
      </c>
      <c r="E381" s="2" t="s">
        <v>6</v>
      </c>
      <c r="F381" s="8" t="s">
        <v>567</v>
      </c>
      <c r="G381" s="2"/>
      <c r="H381" s="71"/>
      <c r="I381" s="374">
        <f t="shared" ref="I381:J386" si="54">I382</f>
        <v>0</v>
      </c>
      <c r="J381" s="374">
        <f>J382</f>
        <v>202591.09999999998</v>
      </c>
    </row>
    <row r="382" spans="1:10" ht="37.5" x14ac:dyDescent="0.3">
      <c r="A382" s="140"/>
      <c r="B382" s="121" t="s">
        <v>568</v>
      </c>
      <c r="C382" s="8" t="s">
        <v>133</v>
      </c>
      <c r="D382" s="2" t="s">
        <v>5</v>
      </c>
      <c r="E382" s="2" t="s">
        <v>6</v>
      </c>
      <c r="F382" s="8" t="s">
        <v>569</v>
      </c>
      <c r="G382" s="2"/>
      <c r="H382" s="71"/>
      <c r="I382" s="374">
        <f t="shared" si="54"/>
        <v>0</v>
      </c>
      <c r="J382" s="374">
        <f>J383</f>
        <v>202591.09999999998</v>
      </c>
    </row>
    <row r="383" spans="1:10" ht="37.5" x14ac:dyDescent="0.3">
      <c r="A383" s="140"/>
      <c r="B383" s="451" t="s">
        <v>570</v>
      </c>
      <c r="C383" s="8" t="s">
        <v>133</v>
      </c>
      <c r="D383" s="2" t="s">
        <v>5</v>
      </c>
      <c r="E383" s="2" t="s">
        <v>6</v>
      </c>
      <c r="F383" s="8" t="s">
        <v>571</v>
      </c>
      <c r="G383" s="2"/>
      <c r="H383" s="71"/>
      <c r="I383" s="374">
        <f>I386+I388+I384</f>
        <v>0</v>
      </c>
      <c r="J383" s="374">
        <f>J386+J388+J384</f>
        <v>202591.09999999998</v>
      </c>
    </row>
    <row r="384" spans="1:10" ht="37.5" x14ac:dyDescent="0.3">
      <c r="A384" s="140"/>
      <c r="B384" s="473" t="s">
        <v>672</v>
      </c>
      <c r="C384" s="8" t="s">
        <v>133</v>
      </c>
      <c r="D384" s="2" t="s">
        <v>5</v>
      </c>
      <c r="E384" s="2" t="s">
        <v>6</v>
      </c>
      <c r="F384" s="8" t="s">
        <v>673</v>
      </c>
      <c r="G384" s="2"/>
      <c r="H384" s="71"/>
      <c r="I384" s="374">
        <f>I385</f>
        <v>0</v>
      </c>
      <c r="J384" s="374">
        <f>J385</f>
        <v>50</v>
      </c>
    </row>
    <row r="385" spans="1:10" ht="56.25" x14ac:dyDescent="0.3">
      <c r="A385" s="140"/>
      <c r="B385" s="473" t="s">
        <v>111</v>
      </c>
      <c r="C385" s="8" t="s">
        <v>133</v>
      </c>
      <c r="D385" s="2" t="s">
        <v>5</v>
      </c>
      <c r="E385" s="2" t="s">
        <v>6</v>
      </c>
      <c r="F385" s="8" t="s">
        <v>673</v>
      </c>
      <c r="G385" s="2" t="s">
        <v>87</v>
      </c>
      <c r="H385" s="71"/>
      <c r="I385" s="374"/>
      <c r="J385" s="374">
        <f>50</f>
        <v>50</v>
      </c>
    </row>
    <row r="386" spans="1:10" ht="27.75" customHeight="1" x14ac:dyDescent="0.3">
      <c r="A386" s="140"/>
      <c r="B386" s="171" t="s">
        <v>609</v>
      </c>
      <c r="C386" s="420" t="s">
        <v>133</v>
      </c>
      <c r="D386" s="57" t="s">
        <v>5</v>
      </c>
      <c r="E386" s="57" t="s">
        <v>6</v>
      </c>
      <c r="F386" s="8" t="s">
        <v>608</v>
      </c>
      <c r="G386" s="2"/>
      <c r="H386" s="71"/>
      <c r="I386" s="374">
        <f t="shared" si="54"/>
        <v>0</v>
      </c>
      <c r="J386" s="374">
        <f t="shared" si="54"/>
        <v>86923.4</v>
      </c>
    </row>
    <row r="387" spans="1:10" ht="29.25" customHeight="1" x14ac:dyDescent="0.3">
      <c r="A387" s="140"/>
      <c r="B387" s="369" t="s">
        <v>123</v>
      </c>
      <c r="C387" s="8" t="s">
        <v>133</v>
      </c>
      <c r="D387" s="2" t="s">
        <v>5</v>
      </c>
      <c r="E387" s="2" t="s">
        <v>6</v>
      </c>
      <c r="F387" s="8" t="s">
        <v>608</v>
      </c>
      <c r="G387" s="2" t="s">
        <v>122</v>
      </c>
      <c r="H387" s="71"/>
      <c r="I387" s="69"/>
      <c r="J387" s="374">
        <f>86428.2+495.2</f>
        <v>86923.4</v>
      </c>
    </row>
    <row r="388" spans="1:10" ht="29.25" customHeight="1" x14ac:dyDescent="0.3">
      <c r="A388" s="140"/>
      <c r="B388" s="369" t="s">
        <v>592</v>
      </c>
      <c r="C388" s="8" t="s">
        <v>133</v>
      </c>
      <c r="D388" s="2" t="s">
        <v>5</v>
      </c>
      <c r="E388" s="2" t="s">
        <v>6</v>
      </c>
      <c r="F388" s="8" t="s">
        <v>591</v>
      </c>
      <c r="G388" s="2"/>
      <c r="H388" s="71"/>
      <c r="I388" s="78">
        <f>I389</f>
        <v>0</v>
      </c>
      <c r="J388" s="78">
        <f>J389</f>
        <v>115617.7</v>
      </c>
    </row>
    <row r="389" spans="1:10" ht="29.25" customHeight="1" x14ac:dyDescent="0.3">
      <c r="A389" s="140"/>
      <c r="B389" s="369" t="s">
        <v>123</v>
      </c>
      <c r="C389" s="8" t="s">
        <v>133</v>
      </c>
      <c r="D389" s="2" t="s">
        <v>5</v>
      </c>
      <c r="E389" s="2" t="s">
        <v>6</v>
      </c>
      <c r="F389" s="8" t="s">
        <v>591</v>
      </c>
      <c r="G389" s="2" t="s">
        <v>122</v>
      </c>
      <c r="H389" s="71"/>
      <c r="I389" s="69"/>
      <c r="J389" s="78">
        <f>27841+99431.2-11654.5</f>
        <v>115617.7</v>
      </c>
    </row>
    <row r="390" spans="1:10" ht="66.75" customHeight="1" x14ac:dyDescent="0.3">
      <c r="A390" s="140"/>
      <c r="B390" s="132" t="s">
        <v>346</v>
      </c>
      <c r="C390" s="420" t="s">
        <v>133</v>
      </c>
      <c r="D390" s="57" t="s">
        <v>5</v>
      </c>
      <c r="E390" s="57" t="s">
        <v>6</v>
      </c>
      <c r="F390" s="32" t="s">
        <v>292</v>
      </c>
      <c r="G390" s="2"/>
      <c r="H390" s="71"/>
      <c r="I390" s="374">
        <f t="shared" ref="I390:J393" si="55">I391</f>
        <v>0</v>
      </c>
      <c r="J390" s="374">
        <f t="shared" si="55"/>
        <v>1857.1</v>
      </c>
    </row>
    <row r="391" spans="1:10" ht="39.75" customHeight="1" x14ac:dyDescent="0.3">
      <c r="A391" s="140"/>
      <c r="B391" s="247" t="s">
        <v>456</v>
      </c>
      <c r="C391" s="420" t="s">
        <v>133</v>
      </c>
      <c r="D391" s="57" t="s">
        <v>5</v>
      </c>
      <c r="E391" s="57" t="s">
        <v>6</v>
      </c>
      <c r="F391" s="420" t="s">
        <v>455</v>
      </c>
      <c r="G391" s="2"/>
      <c r="H391" s="71"/>
      <c r="I391" s="374">
        <f t="shared" si="55"/>
        <v>0</v>
      </c>
      <c r="J391" s="374">
        <f t="shared" si="55"/>
        <v>1857.1</v>
      </c>
    </row>
    <row r="392" spans="1:10" ht="49.5" customHeight="1" x14ac:dyDescent="0.3">
      <c r="A392" s="140"/>
      <c r="B392" s="412" t="s">
        <v>552</v>
      </c>
      <c r="C392" s="420" t="s">
        <v>133</v>
      </c>
      <c r="D392" s="57" t="s">
        <v>5</v>
      </c>
      <c r="E392" s="57" t="s">
        <v>6</v>
      </c>
      <c r="F392" s="420" t="s">
        <v>551</v>
      </c>
      <c r="G392" s="2"/>
      <c r="H392" s="71"/>
      <c r="I392" s="374">
        <f t="shared" si="55"/>
        <v>0</v>
      </c>
      <c r="J392" s="374">
        <f t="shared" si="55"/>
        <v>1857.1</v>
      </c>
    </row>
    <row r="393" spans="1:10" ht="37.5" x14ac:dyDescent="0.3">
      <c r="A393" s="140"/>
      <c r="B393" s="412" t="s">
        <v>614</v>
      </c>
      <c r="C393" s="420" t="s">
        <v>133</v>
      </c>
      <c r="D393" s="57" t="s">
        <v>5</v>
      </c>
      <c r="E393" s="57" t="s">
        <v>6</v>
      </c>
      <c r="F393" s="420" t="s">
        <v>613</v>
      </c>
      <c r="G393" s="2"/>
      <c r="H393" s="71"/>
      <c r="I393" s="374">
        <f t="shared" si="55"/>
        <v>0</v>
      </c>
      <c r="J393" s="374">
        <f t="shared" si="55"/>
        <v>1857.1</v>
      </c>
    </row>
    <row r="394" spans="1:10" ht="27" customHeight="1" x14ac:dyDescent="0.3">
      <c r="A394" s="140"/>
      <c r="B394" s="369" t="s">
        <v>123</v>
      </c>
      <c r="C394" s="420" t="s">
        <v>133</v>
      </c>
      <c r="D394" s="57" t="s">
        <v>5</v>
      </c>
      <c r="E394" s="57" t="s">
        <v>6</v>
      </c>
      <c r="F394" s="420" t="s">
        <v>613</v>
      </c>
      <c r="G394" s="2" t="s">
        <v>122</v>
      </c>
      <c r="H394" s="71"/>
      <c r="I394" s="69"/>
      <c r="J394" s="374">
        <v>1857.1</v>
      </c>
    </row>
    <row r="395" spans="1:10" ht="42.75" customHeight="1" x14ac:dyDescent="0.3">
      <c r="A395" s="140"/>
      <c r="B395" s="155" t="s">
        <v>48</v>
      </c>
      <c r="C395" s="8" t="s">
        <v>133</v>
      </c>
      <c r="D395" s="57" t="s">
        <v>5</v>
      </c>
      <c r="E395" s="57" t="s">
        <v>5</v>
      </c>
      <c r="F395" s="420"/>
      <c r="G395" s="2"/>
      <c r="H395" s="71"/>
      <c r="I395" s="374">
        <f>I396</f>
        <v>0</v>
      </c>
      <c r="J395" s="374">
        <f>J396</f>
        <v>15382.199999999999</v>
      </c>
    </row>
    <row r="396" spans="1:10" ht="65.25" customHeight="1" x14ac:dyDescent="0.3">
      <c r="A396" s="140"/>
      <c r="B396" s="132" t="s">
        <v>346</v>
      </c>
      <c r="C396" s="8" t="s">
        <v>133</v>
      </c>
      <c r="D396" s="32" t="s">
        <v>5</v>
      </c>
      <c r="E396" s="57" t="s">
        <v>5</v>
      </c>
      <c r="F396" s="32" t="s">
        <v>292</v>
      </c>
      <c r="G396" s="2"/>
      <c r="H396" s="71"/>
      <c r="I396" s="374">
        <f>I398+I403</f>
        <v>0</v>
      </c>
      <c r="J396" s="374">
        <f>J398+J403</f>
        <v>15382.199999999999</v>
      </c>
    </row>
    <row r="397" spans="1:10" ht="65.25" customHeight="1" x14ac:dyDescent="0.3">
      <c r="A397" s="140"/>
      <c r="B397" s="247" t="s">
        <v>456</v>
      </c>
      <c r="C397" s="8" t="s">
        <v>133</v>
      </c>
      <c r="D397" s="32" t="s">
        <v>5</v>
      </c>
      <c r="E397" s="57" t="s">
        <v>5</v>
      </c>
      <c r="F397" s="32" t="s">
        <v>455</v>
      </c>
      <c r="G397" s="2"/>
      <c r="H397" s="71"/>
      <c r="I397" s="374">
        <f t="shared" ref="I397:J397" si="56">I398+I403</f>
        <v>0</v>
      </c>
      <c r="J397" s="374">
        <f t="shared" si="56"/>
        <v>15382.199999999999</v>
      </c>
    </row>
    <row r="398" spans="1:10" ht="66" customHeight="1" x14ac:dyDescent="0.3">
      <c r="A398" s="140"/>
      <c r="B398" s="132" t="s">
        <v>347</v>
      </c>
      <c r="C398" s="8" t="s">
        <v>133</v>
      </c>
      <c r="D398" s="32" t="s">
        <v>5</v>
      </c>
      <c r="E398" s="57" t="s">
        <v>5</v>
      </c>
      <c r="F398" s="32" t="s">
        <v>457</v>
      </c>
      <c r="G398" s="2"/>
      <c r="H398" s="71"/>
      <c r="I398" s="374">
        <f>I399</f>
        <v>0</v>
      </c>
      <c r="J398" s="374">
        <f>J399</f>
        <v>3367.5</v>
      </c>
    </row>
    <row r="399" spans="1:10" ht="44.25" customHeight="1" x14ac:dyDescent="0.3">
      <c r="A399" s="140"/>
      <c r="B399" s="155" t="s">
        <v>98</v>
      </c>
      <c r="C399" s="8" t="s">
        <v>133</v>
      </c>
      <c r="D399" s="32" t="s">
        <v>5</v>
      </c>
      <c r="E399" s="57" t="s">
        <v>5</v>
      </c>
      <c r="F399" s="32" t="s">
        <v>458</v>
      </c>
      <c r="G399" s="9"/>
      <c r="H399" s="71"/>
      <c r="I399" s="374">
        <f>I400+I401+I402</f>
        <v>0</v>
      </c>
      <c r="J399" s="374">
        <f>J400+J401+J402</f>
        <v>3367.5</v>
      </c>
    </row>
    <row r="400" spans="1:10" ht="39.75" customHeight="1" x14ac:dyDescent="0.3">
      <c r="A400" s="140"/>
      <c r="B400" s="152" t="s">
        <v>650</v>
      </c>
      <c r="C400" s="8" t="s">
        <v>133</v>
      </c>
      <c r="D400" s="32" t="s">
        <v>5</v>
      </c>
      <c r="E400" s="57" t="s">
        <v>5</v>
      </c>
      <c r="F400" s="32" t="s">
        <v>458</v>
      </c>
      <c r="G400" s="9" t="s">
        <v>86</v>
      </c>
      <c r="H400" s="71"/>
      <c r="I400" s="69"/>
      <c r="J400" s="374">
        <v>3181.5</v>
      </c>
    </row>
    <row r="401" spans="1:10" ht="60" customHeight="1" x14ac:dyDescent="0.3">
      <c r="A401" s="140"/>
      <c r="B401" s="177" t="s">
        <v>111</v>
      </c>
      <c r="C401" s="8" t="s">
        <v>133</v>
      </c>
      <c r="D401" s="32" t="s">
        <v>5</v>
      </c>
      <c r="E401" s="57" t="s">
        <v>5</v>
      </c>
      <c r="F401" s="32" t="s">
        <v>458</v>
      </c>
      <c r="G401" s="9" t="s">
        <v>87</v>
      </c>
      <c r="H401" s="71"/>
      <c r="I401" s="69"/>
      <c r="J401" s="374">
        <v>38.5</v>
      </c>
    </row>
    <row r="402" spans="1:10" ht="39.75" customHeight="1" x14ac:dyDescent="0.3">
      <c r="A402" s="140"/>
      <c r="B402" s="105" t="s">
        <v>194</v>
      </c>
      <c r="C402" s="8" t="s">
        <v>133</v>
      </c>
      <c r="D402" s="32" t="s">
        <v>5</v>
      </c>
      <c r="E402" s="57" t="s">
        <v>5</v>
      </c>
      <c r="F402" s="32" t="s">
        <v>458</v>
      </c>
      <c r="G402" s="9" t="s">
        <v>88</v>
      </c>
      <c r="H402" s="71"/>
      <c r="I402" s="69"/>
      <c r="J402" s="374">
        <v>147.5</v>
      </c>
    </row>
    <row r="403" spans="1:10" ht="45" customHeight="1" x14ac:dyDescent="0.3">
      <c r="A403" s="140"/>
      <c r="B403" s="105" t="s">
        <v>408</v>
      </c>
      <c r="C403" s="8" t="s">
        <v>133</v>
      </c>
      <c r="D403" s="32" t="s">
        <v>5</v>
      </c>
      <c r="E403" s="57" t="s">
        <v>5</v>
      </c>
      <c r="F403" s="32" t="s">
        <v>459</v>
      </c>
      <c r="G403" s="9"/>
      <c r="H403" s="71"/>
      <c r="I403" s="374">
        <f>I404</f>
        <v>0</v>
      </c>
      <c r="J403" s="374">
        <f>J404</f>
        <v>12014.699999999999</v>
      </c>
    </row>
    <row r="404" spans="1:10" ht="57.75" customHeight="1" x14ac:dyDescent="0.3">
      <c r="A404" s="140"/>
      <c r="B404" s="105" t="s">
        <v>102</v>
      </c>
      <c r="C404" s="8" t="s">
        <v>133</v>
      </c>
      <c r="D404" s="32" t="s">
        <v>5</v>
      </c>
      <c r="E404" s="57" t="s">
        <v>5</v>
      </c>
      <c r="F404" s="32" t="s">
        <v>460</v>
      </c>
      <c r="G404" s="9"/>
      <c r="H404" s="71"/>
      <c r="I404" s="374">
        <f>I405+I406+I407</f>
        <v>0</v>
      </c>
      <c r="J404" s="374">
        <f>J405+J406+J407</f>
        <v>12014.699999999999</v>
      </c>
    </row>
    <row r="405" spans="1:10" ht="53.25" customHeight="1" x14ac:dyDescent="0.3">
      <c r="A405" s="140"/>
      <c r="B405" s="117" t="s">
        <v>91</v>
      </c>
      <c r="C405" s="8" t="s">
        <v>133</v>
      </c>
      <c r="D405" s="32" t="s">
        <v>5</v>
      </c>
      <c r="E405" s="57" t="s">
        <v>5</v>
      </c>
      <c r="F405" s="32" t="s">
        <v>460</v>
      </c>
      <c r="G405" s="9" t="s">
        <v>89</v>
      </c>
      <c r="H405" s="71"/>
      <c r="I405" s="69"/>
      <c r="J405" s="374">
        <f>10971.8+455</f>
        <v>11426.8</v>
      </c>
    </row>
    <row r="406" spans="1:10" ht="58.5" customHeight="1" x14ac:dyDescent="0.3">
      <c r="A406" s="140"/>
      <c r="B406" s="253" t="s">
        <v>111</v>
      </c>
      <c r="C406" s="8" t="s">
        <v>133</v>
      </c>
      <c r="D406" s="32" t="s">
        <v>5</v>
      </c>
      <c r="E406" s="57" t="s">
        <v>5</v>
      </c>
      <c r="F406" s="32" t="s">
        <v>460</v>
      </c>
      <c r="G406" s="9" t="s">
        <v>87</v>
      </c>
      <c r="H406" s="71"/>
      <c r="I406" s="69"/>
      <c r="J406" s="374">
        <v>526.1</v>
      </c>
    </row>
    <row r="407" spans="1:10" ht="28.5" customHeight="1" x14ac:dyDescent="0.3">
      <c r="A407" s="140"/>
      <c r="B407" s="105" t="s">
        <v>194</v>
      </c>
      <c r="C407" s="8" t="s">
        <v>133</v>
      </c>
      <c r="D407" s="32" t="s">
        <v>5</v>
      </c>
      <c r="E407" s="57" t="s">
        <v>5</v>
      </c>
      <c r="F407" s="32" t="s">
        <v>460</v>
      </c>
      <c r="G407" s="9" t="s">
        <v>88</v>
      </c>
      <c r="H407" s="71"/>
      <c r="I407" s="69"/>
      <c r="J407" s="374">
        <v>61.8</v>
      </c>
    </row>
    <row r="408" spans="1:10" x14ac:dyDescent="0.3">
      <c r="A408" s="140"/>
      <c r="B408" s="105" t="s">
        <v>0</v>
      </c>
      <c r="C408" s="8" t="s">
        <v>133</v>
      </c>
      <c r="D408" s="32" t="s">
        <v>7</v>
      </c>
      <c r="E408" s="57"/>
      <c r="F408" s="32"/>
      <c r="G408" s="9"/>
      <c r="H408" s="71"/>
      <c r="I408" s="374">
        <f>I409+I416</f>
        <v>0</v>
      </c>
      <c r="J408" s="374">
        <f>J409+J416</f>
        <v>24730.300000000003</v>
      </c>
    </row>
    <row r="409" spans="1:10" x14ac:dyDescent="0.3">
      <c r="A409" s="140"/>
      <c r="B409" s="105" t="s">
        <v>2</v>
      </c>
      <c r="C409" s="8" t="s">
        <v>133</v>
      </c>
      <c r="D409" s="32" t="s">
        <v>7</v>
      </c>
      <c r="E409" s="57" t="s">
        <v>3</v>
      </c>
      <c r="F409" s="32"/>
      <c r="G409" s="9"/>
      <c r="H409" s="71"/>
      <c r="I409" s="374">
        <f t="shared" ref="I409:J412" si="57">I410</f>
        <v>0</v>
      </c>
      <c r="J409" s="374">
        <f t="shared" si="57"/>
        <v>11359.9</v>
      </c>
    </row>
    <row r="410" spans="1:10" ht="56.25" x14ac:dyDescent="0.3">
      <c r="A410" s="140"/>
      <c r="B410" s="105" t="s">
        <v>346</v>
      </c>
      <c r="C410" s="8" t="s">
        <v>133</v>
      </c>
      <c r="D410" s="32" t="s">
        <v>7</v>
      </c>
      <c r="E410" s="57" t="s">
        <v>3</v>
      </c>
      <c r="F410" s="32" t="s">
        <v>292</v>
      </c>
      <c r="G410" s="9"/>
      <c r="H410" s="71"/>
      <c r="I410" s="374">
        <f t="shared" si="57"/>
        <v>0</v>
      </c>
      <c r="J410" s="374">
        <f t="shared" si="57"/>
        <v>11359.9</v>
      </c>
    </row>
    <row r="411" spans="1:10" ht="37.5" x14ac:dyDescent="0.3">
      <c r="A411" s="140"/>
      <c r="B411" s="105" t="s">
        <v>456</v>
      </c>
      <c r="C411" s="8" t="s">
        <v>133</v>
      </c>
      <c r="D411" s="32" t="s">
        <v>7</v>
      </c>
      <c r="E411" s="57" t="s">
        <v>3</v>
      </c>
      <c r="F411" s="32" t="s">
        <v>455</v>
      </c>
      <c r="G411" s="9"/>
      <c r="H411" s="71"/>
      <c r="I411" s="374">
        <f t="shared" si="57"/>
        <v>0</v>
      </c>
      <c r="J411" s="374">
        <f t="shared" si="57"/>
        <v>11359.9</v>
      </c>
    </row>
    <row r="412" spans="1:10" ht="63" customHeight="1" x14ac:dyDescent="0.3">
      <c r="A412" s="140"/>
      <c r="B412" s="105" t="s">
        <v>575</v>
      </c>
      <c r="C412" s="8" t="s">
        <v>133</v>
      </c>
      <c r="D412" s="32" t="s">
        <v>7</v>
      </c>
      <c r="E412" s="57" t="s">
        <v>3</v>
      </c>
      <c r="F412" s="32" t="s">
        <v>576</v>
      </c>
      <c r="G412" s="9"/>
      <c r="H412" s="71"/>
      <c r="I412" s="374">
        <f t="shared" si="57"/>
        <v>0</v>
      </c>
      <c r="J412" s="374">
        <f t="shared" si="57"/>
        <v>11359.9</v>
      </c>
    </row>
    <row r="413" spans="1:10" ht="60.75" customHeight="1" x14ac:dyDescent="0.3">
      <c r="A413" s="140"/>
      <c r="B413" s="105" t="s">
        <v>577</v>
      </c>
      <c r="C413" s="8" t="s">
        <v>133</v>
      </c>
      <c r="D413" s="32" t="s">
        <v>7</v>
      </c>
      <c r="E413" s="57" t="s">
        <v>3</v>
      </c>
      <c r="F413" s="32" t="s">
        <v>578</v>
      </c>
      <c r="G413" s="9"/>
      <c r="H413" s="71"/>
      <c r="I413" s="374">
        <f>I415+I414</f>
        <v>0</v>
      </c>
      <c r="J413" s="374">
        <f>J415+J414</f>
        <v>11359.9</v>
      </c>
    </row>
    <row r="414" spans="1:10" ht="60.75" customHeight="1" x14ac:dyDescent="0.3">
      <c r="A414" s="140"/>
      <c r="B414" s="105" t="s">
        <v>111</v>
      </c>
      <c r="C414" s="8" t="s">
        <v>133</v>
      </c>
      <c r="D414" s="32" t="s">
        <v>7</v>
      </c>
      <c r="E414" s="57" t="s">
        <v>3</v>
      </c>
      <c r="F414" s="32" t="s">
        <v>578</v>
      </c>
      <c r="G414" s="9" t="s">
        <v>87</v>
      </c>
      <c r="H414" s="71"/>
      <c r="I414" s="374"/>
      <c r="J414" s="374">
        <f>312.9</f>
        <v>312.89999999999998</v>
      </c>
    </row>
    <row r="415" spans="1:10" x14ac:dyDescent="0.3">
      <c r="A415" s="140"/>
      <c r="B415" s="369" t="s">
        <v>579</v>
      </c>
      <c r="C415" s="8" t="s">
        <v>133</v>
      </c>
      <c r="D415" s="32" t="s">
        <v>7</v>
      </c>
      <c r="E415" s="57" t="s">
        <v>3</v>
      </c>
      <c r="F415" s="8" t="s">
        <v>578</v>
      </c>
      <c r="G415" s="9" t="s">
        <v>122</v>
      </c>
      <c r="H415" s="71"/>
      <c r="I415" s="69"/>
      <c r="J415" s="374">
        <f>5000+8047-2000</f>
        <v>11047</v>
      </c>
    </row>
    <row r="416" spans="1:10" x14ac:dyDescent="0.3">
      <c r="A416" s="140"/>
      <c r="B416" s="369" t="s">
        <v>1</v>
      </c>
      <c r="C416" s="8" t="s">
        <v>133</v>
      </c>
      <c r="D416" s="32" t="s">
        <v>7</v>
      </c>
      <c r="E416" s="57" t="s">
        <v>6</v>
      </c>
      <c r="F416" s="8"/>
      <c r="G416" s="2"/>
      <c r="H416" s="71"/>
      <c r="I416" s="374">
        <f t="shared" ref="I416:J419" si="58">I417</f>
        <v>0</v>
      </c>
      <c r="J416" s="374">
        <f t="shared" si="58"/>
        <v>13370.400000000001</v>
      </c>
    </row>
    <row r="417" spans="1:16" ht="56.25" x14ac:dyDescent="0.3">
      <c r="A417" s="140"/>
      <c r="B417" s="132" t="s">
        <v>346</v>
      </c>
      <c r="C417" s="8" t="s">
        <v>133</v>
      </c>
      <c r="D417" s="2" t="s">
        <v>7</v>
      </c>
      <c r="E417" s="2" t="s">
        <v>6</v>
      </c>
      <c r="F417" s="8" t="s">
        <v>292</v>
      </c>
      <c r="G417" s="2"/>
      <c r="H417" s="71"/>
      <c r="I417" s="374">
        <f t="shared" si="58"/>
        <v>0</v>
      </c>
      <c r="J417" s="374">
        <f t="shared" si="58"/>
        <v>13370.400000000001</v>
      </c>
    </row>
    <row r="418" spans="1:16" ht="37.5" x14ac:dyDescent="0.3">
      <c r="A418" s="140"/>
      <c r="B418" s="247" t="s">
        <v>456</v>
      </c>
      <c r="C418" s="8" t="s">
        <v>133</v>
      </c>
      <c r="D418" s="2" t="s">
        <v>7</v>
      </c>
      <c r="E418" s="2" t="s">
        <v>6</v>
      </c>
      <c r="F418" s="8" t="s">
        <v>455</v>
      </c>
      <c r="G418" s="2"/>
      <c r="H418" s="71"/>
      <c r="I418" s="374">
        <f t="shared" si="58"/>
        <v>0</v>
      </c>
      <c r="J418" s="374">
        <f t="shared" si="58"/>
        <v>13370.400000000001</v>
      </c>
    </row>
    <row r="419" spans="1:16" ht="56.25" x14ac:dyDescent="0.3">
      <c r="A419" s="140"/>
      <c r="B419" s="411" t="s">
        <v>580</v>
      </c>
      <c r="C419" s="8" t="s">
        <v>133</v>
      </c>
      <c r="D419" s="2" t="s">
        <v>7</v>
      </c>
      <c r="E419" s="2" t="s">
        <v>6</v>
      </c>
      <c r="F419" s="8" t="s">
        <v>581</v>
      </c>
      <c r="G419" s="2"/>
      <c r="H419" s="71"/>
      <c r="I419" s="374">
        <f t="shared" si="58"/>
        <v>0</v>
      </c>
      <c r="J419" s="374">
        <f t="shared" si="58"/>
        <v>13370.400000000001</v>
      </c>
    </row>
    <row r="420" spans="1:16" ht="59.25" customHeight="1" x14ac:dyDescent="0.3">
      <c r="A420" s="140"/>
      <c r="B420" s="369" t="s">
        <v>582</v>
      </c>
      <c r="C420" s="8" t="s">
        <v>133</v>
      </c>
      <c r="D420" s="32" t="s">
        <v>7</v>
      </c>
      <c r="E420" s="57" t="s">
        <v>6</v>
      </c>
      <c r="F420" s="82" t="s">
        <v>583</v>
      </c>
      <c r="G420" s="2"/>
      <c r="H420" s="71"/>
      <c r="I420" s="374">
        <f>I421</f>
        <v>0</v>
      </c>
      <c r="J420" s="374">
        <f>J421</f>
        <v>13370.400000000001</v>
      </c>
    </row>
    <row r="421" spans="1:16" x14ac:dyDescent="0.3">
      <c r="A421" s="140"/>
      <c r="B421" s="369" t="s">
        <v>579</v>
      </c>
      <c r="C421" s="8" t="s">
        <v>133</v>
      </c>
      <c r="D421" s="32" t="s">
        <v>7</v>
      </c>
      <c r="E421" s="57" t="s">
        <v>6</v>
      </c>
      <c r="F421" s="82" t="s">
        <v>583</v>
      </c>
      <c r="G421" s="90" t="s">
        <v>122</v>
      </c>
      <c r="H421" s="71"/>
      <c r="I421" s="69"/>
      <c r="J421" s="374">
        <f>8756.7+2551.4+2062.3</f>
        <v>13370.400000000001</v>
      </c>
    </row>
    <row r="422" spans="1:16" ht="28.5" customHeight="1" x14ac:dyDescent="0.3">
      <c r="A422" s="140"/>
      <c r="B422" s="105" t="s">
        <v>549</v>
      </c>
      <c r="C422" s="8" t="s">
        <v>133</v>
      </c>
      <c r="D422" s="32" t="s">
        <v>11</v>
      </c>
      <c r="E422" s="57"/>
      <c r="F422" s="32"/>
      <c r="G422" s="9"/>
      <c r="H422" s="71"/>
      <c r="I422" s="374">
        <f t="shared" ref="I422:J430" si="59">I423</f>
        <v>0</v>
      </c>
      <c r="J422" s="374">
        <f t="shared" si="59"/>
        <v>36395.800000000003</v>
      </c>
    </row>
    <row r="423" spans="1:16" ht="28.5" customHeight="1" x14ac:dyDescent="0.3">
      <c r="A423" s="140"/>
      <c r="B423" s="105" t="s">
        <v>550</v>
      </c>
      <c r="C423" s="8" t="s">
        <v>133</v>
      </c>
      <c r="D423" s="32" t="s">
        <v>11</v>
      </c>
      <c r="E423" s="57" t="s">
        <v>6</v>
      </c>
      <c r="F423" s="32"/>
      <c r="G423" s="9"/>
      <c r="H423" s="71"/>
      <c r="I423" s="374">
        <f t="shared" si="59"/>
        <v>0</v>
      </c>
      <c r="J423" s="374">
        <f t="shared" si="59"/>
        <v>36395.800000000003</v>
      </c>
    </row>
    <row r="424" spans="1:16" ht="60" customHeight="1" x14ac:dyDescent="0.3">
      <c r="A424" s="140"/>
      <c r="B424" s="132" t="s">
        <v>346</v>
      </c>
      <c r="C424" s="8" t="s">
        <v>133</v>
      </c>
      <c r="D424" s="32" t="s">
        <v>11</v>
      </c>
      <c r="E424" s="57" t="s">
        <v>6</v>
      </c>
      <c r="F424" s="32" t="s">
        <v>292</v>
      </c>
      <c r="G424" s="9"/>
      <c r="H424" s="71"/>
      <c r="I424" s="374">
        <f t="shared" si="59"/>
        <v>0</v>
      </c>
      <c r="J424" s="374">
        <f t="shared" si="59"/>
        <v>36395.800000000003</v>
      </c>
    </row>
    <row r="425" spans="1:16" ht="42.75" customHeight="1" x14ac:dyDescent="0.3">
      <c r="A425" s="140"/>
      <c r="B425" s="105" t="s">
        <v>456</v>
      </c>
      <c r="C425" s="8" t="s">
        <v>133</v>
      </c>
      <c r="D425" s="32" t="s">
        <v>11</v>
      </c>
      <c r="E425" s="57" t="s">
        <v>6</v>
      </c>
      <c r="F425" s="32" t="s">
        <v>455</v>
      </c>
      <c r="G425" s="9"/>
      <c r="H425" s="71"/>
      <c r="I425" s="374">
        <f t="shared" si="59"/>
        <v>0</v>
      </c>
      <c r="J425" s="374">
        <f t="shared" si="59"/>
        <v>36395.800000000003</v>
      </c>
    </row>
    <row r="426" spans="1:16" ht="48.75" customHeight="1" x14ac:dyDescent="0.3">
      <c r="A426" s="140"/>
      <c r="B426" s="105" t="s">
        <v>552</v>
      </c>
      <c r="C426" s="8" t="s">
        <v>133</v>
      </c>
      <c r="D426" s="32" t="s">
        <v>11</v>
      </c>
      <c r="E426" s="57" t="s">
        <v>6</v>
      </c>
      <c r="F426" s="32" t="s">
        <v>551</v>
      </c>
      <c r="G426" s="9"/>
      <c r="H426" s="71"/>
      <c r="I426" s="374">
        <f>I430+I427</f>
        <v>0</v>
      </c>
      <c r="J426" s="374">
        <f>J430+J427</f>
        <v>36395.800000000003</v>
      </c>
      <c r="K426" s="374" t="e">
        <f>K430+#REF!+#REF!</f>
        <v>#REF!</v>
      </c>
      <c r="L426" s="374" t="e">
        <f>L430+#REF!+#REF!</f>
        <v>#REF!</v>
      </c>
      <c r="M426" s="374" t="e">
        <f>M430+#REF!+#REF!</f>
        <v>#REF!</v>
      </c>
      <c r="N426" s="374" t="e">
        <f>N430+#REF!+#REF!</f>
        <v>#REF!</v>
      </c>
      <c r="O426" s="374" t="e">
        <f>O430+#REF!+#REF!</f>
        <v>#REF!</v>
      </c>
      <c r="P426" s="374" t="e">
        <f>P430+#REF!+#REF!</f>
        <v>#REF!</v>
      </c>
    </row>
    <row r="427" spans="1:16" ht="63" customHeight="1" x14ac:dyDescent="0.3">
      <c r="A427" s="140"/>
      <c r="B427" s="105" t="s">
        <v>573</v>
      </c>
      <c r="C427" s="8" t="s">
        <v>133</v>
      </c>
      <c r="D427" s="32" t="s">
        <v>11</v>
      </c>
      <c r="E427" s="57" t="s">
        <v>6</v>
      </c>
      <c r="F427" s="32" t="s">
        <v>574</v>
      </c>
      <c r="G427" s="9"/>
      <c r="H427" s="71"/>
      <c r="I427" s="374">
        <f>I429+I428</f>
        <v>0</v>
      </c>
      <c r="J427" s="374">
        <f>J429+J428</f>
        <v>4811.8</v>
      </c>
      <c r="K427" s="374"/>
      <c r="L427" s="374"/>
      <c r="M427" s="374"/>
      <c r="N427" s="374"/>
      <c r="O427" s="374"/>
      <c r="P427" s="374"/>
    </row>
    <row r="428" spans="1:16" ht="63" customHeight="1" x14ac:dyDescent="0.3">
      <c r="A428" s="140"/>
      <c r="B428" s="105" t="s">
        <v>111</v>
      </c>
      <c r="C428" s="8" t="s">
        <v>133</v>
      </c>
      <c r="D428" s="32" t="s">
        <v>11</v>
      </c>
      <c r="E428" s="57" t="s">
        <v>6</v>
      </c>
      <c r="F428" s="32" t="s">
        <v>574</v>
      </c>
      <c r="G428" s="9" t="s">
        <v>87</v>
      </c>
      <c r="H428" s="71"/>
      <c r="I428" s="374"/>
      <c r="J428" s="374">
        <f>391-79.2</f>
        <v>311.8</v>
      </c>
      <c r="K428" s="374"/>
      <c r="L428" s="374"/>
      <c r="M428" s="374"/>
      <c r="N428" s="374"/>
      <c r="O428" s="374"/>
      <c r="P428" s="374"/>
    </row>
    <row r="429" spans="1:16" ht="41.25" customHeight="1" x14ac:dyDescent="0.3">
      <c r="A429" s="140"/>
      <c r="B429" s="369" t="s">
        <v>579</v>
      </c>
      <c r="C429" s="8" t="s">
        <v>133</v>
      </c>
      <c r="D429" s="32" t="s">
        <v>11</v>
      </c>
      <c r="E429" s="57" t="s">
        <v>6</v>
      </c>
      <c r="F429" s="32" t="s">
        <v>574</v>
      </c>
      <c r="G429" s="9" t="s">
        <v>122</v>
      </c>
      <c r="H429" s="71"/>
      <c r="I429" s="69"/>
      <c r="J429" s="374">
        <f>2500+2000</f>
        <v>4500</v>
      </c>
      <c r="K429" s="374"/>
      <c r="L429" s="374"/>
      <c r="M429" s="374"/>
      <c r="N429" s="374"/>
      <c r="O429" s="374"/>
      <c r="P429" s="374"/>
    </row>
    <row r="430" spans="1:16" ht="172.5" customHeight="1" x14ac:dyDescent="0.3">
      <c r="A430" s="140"/>
      <c r="B430" s="385" t="s">
        <v>558</v>
      </c>
      <c r="C430" s="8" t="s">
        <v>133</v>
      </c>
      <c r="D430" s="32" t="s">
        <v>11</v>
      </c>
      <c r="E430" s="57" t="s">
        <v>6</v>
      </c>
      <c r="F430" s="32" t="s">
        <v>554</v>
      </c>
      <c r="G430" s="9"/>
      <c r="H430" s="71"/>
      <c r="I430" s="374">
        <f t="shared" si="59"/>
        <v>0</v>
      </c>
      <c r="J430" s="374">
        <f t="shared" si="59"/>
        <v>31584</v>
      </c>
    </row>
    <row r="431" spans="1:16" ht="31.5" customHeight="1" x14ac:dyDescent="0.3">
      <c r="A431" s="140"/>
      <c r="B431" s="105" t="s">
        <v>123</v>
      </c>
      <c r="C431" s="8" t="s">
        <v>133</v>
      </c>
      <c r="D431" s="32" t="s">
        <v>11</v>
      </c>
      <c r="E431" s="57" t="s">
        <v>6</v>
      </c>
      <c r="F431" s="32" t="s">
        <v>554</v>
      </c>
      <c r="G431" s="9" t="s">
        <v>122</v>
      </c>
      <c r="H431" s="71"/>
      <c r="I431" s="69"/>
      <c r="J431" s="374">
        <f>30000+1584</f>
        <v>31584</v>
      </c>
    </row>
    <row r="432" spans="1:16" ht="38.25" customHeight="1" x14ac:dyDescent="0.3">
      <c r="A432" s="140"/>
      <c r="B432" s="15" t="s">
        <v>28</v>
      </c>
      <c r="C432" s="6" t="s">
        <v>133</v>
      </c>
      <c r="D432" s="7" t="s">
        <v>23</v>
      </c>
      <c r="E432" s="57"/>
      <c r="F432" s="8"/>
      <c r="G432" s="9"/>
      <c r="H432" s="71"/>
      <c r="I432" s="374">
        <f t="shared" ref="I432:J436" si="60">I433</f>
        <v>0</v>
      </c>
      <c r="J432" s="374">
        <f t="shared" si="60"/>
        <v>6</v>
      </c>
    </row>
    <row r="433" spans="1:17" ht="38.25" customHeight="1" x14ac:dyDescent="0.3">
      <c r="A433" s="140"/>
      <c r="B433" s="272" t="s">
        <v>83</v>
      </c>
      <c r="C433" s="8" t="s">
        <v>133</v>
      </c>
      <c r="D433" s="55" t="s">
        <v>23</v>
      </c>
      <c r="E433" s="55" t="s">
        <v>4</v>
      </c>
      <c r="F433" s="8"/>
      <c r="G433" s="9"/>
      <c r="H433" s="71"/>
      <c r="I433" s="374">
        <f t="shared" si="60"/>
        <v>0</v>
      </c>
      <c r="J433" s="374">
        <f t="shared" si="60"/>
        <v>6</v>
      </c>
    </row>
    <row r="434" spans="1:17" ht="45.75" customHeight="1" x14ac:dyDescent="0.3">
      <c r="A434" s="140"/>
      <c r="B434" s="271" t="s">
        <v>171</v>
      </c>
      <c r="C434" s="8" t="s">
        <v>133</v>
      </c>
      <c r="D434" s="9" t="s">
        <v>23</v>
      </c>
      <c r="E434" s="9" t="s">
        <v>4</v>
      </c>
      <c r="F434" s="8" t="s">
        <v>293</v>
      </c>
      <c r="G434" s="2"/>
      <c r="H434" s="71"/>
      <c r="I434" s="374">
        <f t="shared" si="60"/>
        <v>0</v>
      </c>
      <c r="J434" s="374">
        <f t="shared" si="60"/>
        <v>6</v>
      </c>
    </row>
    <row r="435" spans="1:17" ht="102.75" customHeight="1" x14ac:dyDescent="0.3">
      <c r="A435" s="140"/>
      <c r="B435" s="291" t="s">
        <v>471</v>
      </c>
      <c r="C435" s="8" t="s">
        <v>133</v>
      </c>
      <c r="D435" s="9" t="s">
        <v>23</v>
      </c>
      <c r="E435" s="9" t="s">
        <v>4</v>
      </c>
      <c r="F435" s="8" t="s">
        <v>317</v>
      </c>
      <c r="G435" s="2"/>
      <c r="H435" s="71"/>
      <c r="I435" s="374">
        <f t="shared" si="60"/>
        <v>0</v>
      </c>
      <c r="J435" s="374">
        <f t="shared" si="60"/>
        <v>6</v>
      </c>
    </row>
    <row r="436" spans="1:17" ht="65.25" customHeight="1" x14ac:dyDescent="0.3">
      <c r="A436" s="140"/>
      <c r="B436" s="271" t="s">
        <v>177</v>
      </c>
      <c r="C436" s="8" t="s">
        <v>133</v>
      </c>
      <c r="D436" s="9" t="s">
        <v>23</v>
      </c>
      <c r="E436" s="9" t="s">
        <v>4</v>
      </c>
      <c r="F436" s="8" t="s">
        <v>363</v>
      </c>
      <c r="G436" s="2"/>
      <c r="H436" s="71"/>
      <c r="I436" s="374">
        <f t="shared" si="60"/>
        <v>0</v>
      </c>
      <c r="J436" s="374">
        <f t="shared" si="60"/>
        <v>6</v>
      </c>
    </row>
    <row r="437" spans="1:17" ht="30" customHeight="1" x14ac:dyDescent="0.3">
      <c r="A437" s="140"/>
      <c r="B437" s="270" t="s">
        <v>386</v>
      </c>
      <c r="C437" s="8" t="s">
        <v>133</v>
      </c>
      <c r="D437" s="9" t="s">
        <v>23</v>
      </c>
      <c r="E437" s="9" t="s">
        <v>4</v>
      </c>
      <c r="F437" s="8" t="s">
        <v>363</v>
      </c>
      <c r="G437" s="2" t="s">
        <v>385</v>
      </c>
      <c r="H437" s="71"/>
      <c r="I437" s="69"/>
      <c r="J437" s="374">
        <v>6</v>
      </c>
    </row>
    <row r="438" spans="1:17" ht="30" customHeight="1" x14ac:dyDescent="0.3">
      <c r="A438" s="140"/>
      <c r="B438" s="455" t="s">
        <v>615</v>
      </c>
      <c r="C438" s="8" t="s">
        <v>133</v>
      </c>
      <c r="D438" s="9" t="s">
        <v>26</v>
      </c>
      <c r="E438" s="9"/>
      <c r="F438" s="8"/>
      <c r="G438" s="2"/>
      <c r="H438" s="71"/>
      <c r="I438" s="374">
        <f t="shared" ref="I438:J443" si="61">I439</f>
        <v>0</v>
      </c>
      <c r="J438" s="374">
        <f t="shared" si="61"/>
        <v>2400</v>
      </c>
    </row>
    <row r="439" spans="1:17" ht="37.5" customHeight="1" x14ac:dyDescent="0.3">
      <c r="A439" s="140"/>
      <c r="B439" s="455" t="s">
        <v>81</v>
      </c>
      <c r="C439" s="8" t="s">
        <v>133</v>
      </c>
      <c r="D439" s="9" t="s">
        <v>26</v>
      </c>
      <c r="E439" s="9" t="s">
        <v>6</v>
      </c>
      <c r="F439" s="8"/>
      <c r="G439" s="2"/>
      <c r="H439" s="71"/>
      <c r="I439" s="374">
        <f t="shared" si="61"/>
        <v>0</v>
      </c>
      <c r="J439" s="374">
        <f t="shared" si="61"/>
        <v>2400</v>
      </c>
    </row>
    <row r="440" spans="1:17" ht="59.25" customHeight="1" x14ac:dyDescent="0.3">
      <c r="A440" s="140"/>
      <c r="B440" s="132" t="s">
        <v>346</v>
      </c>
      <c r="C440" s="8" t="s">
        <v>133</v>
      </c>
      <c r="D440" s="9" t="s">
        <v>26</v>
      </c>
      <c r="E440" s="9" t="s">
        <v>6</v>
      </c>
      <c r="F440" s="8" t="s">
        <v>292</v>
      </c>
      <c r="G440" s="2"/>
      <c r="H440" s="71"/>
      <c r="I440" s="374">
        <f t="shared" si="61"/>
        <v>0</v>
      </c>
      <c r="J440" s="374">
        <f t="shared" si="61"/>
        <v>2400</v>
      </c>
    </row>
    <row r="441" spans="1:17" ht="42" customHeight="1" x14ac:dyDescent="0.3">
      <c r="A441" s="140"/>
      <c r="B441" s="105" t="s">
        <v>456</v>
      </c>
      <c r="C441" s="8" t="s">
        <v>133</v>
      </c>
      <c r="D441" s="9" t="s">
        <v>26</v>
      </c>
      <c r="E441" s="9" t="s">
        <v>6</v>
      </c>
      <c r="F441" s="8" t="s">
        <v>455</v>
      </c>
      <c r="G441" s="2"/>
      <c r="H441" s="71"/>
      <c r="I441" s="374">
        <f t="shared" si="61"/>
        <v>0</v>
      </c>
      <c r="J441" s="374">
        <f t="shared" si="61"/>
        <v>2400</v>
      </c>
    </row>
    <row r="442" spans="1:17" ht="43.5" customHeight="1" x14ac:dyDescent="0.3">
      <c r="A442" s="140"/>
      <c r="B442" s="105" t="s">
        <v>552</v>
      </c>
      <c r="C442" s="8" t="s">
        <v>133</v>
      </c>
      <c r="D442" s="9" t="s">
        <v>26</v>
      </c>
      <c r="E442" s="9" t="s">
        <v>6</v>
      </c>
      <c r="F442" s="8" t="s">
        <v>551</v>
      </c>
      <c r="G442" s="2"/>
      <c r="H442" s="71"/>
      <c r="I442" s="374">
        <f t="shared" si="61"/>
        <v>0</v>
      </c>
      <c r="J442" s="374">
        <f t="shared" si="61"/>
        <v>2400</v>
      </c>
    </row>
    <row r="443" spans="1:17" ht="63.75" customHeight="1" x14ac:dyDescent="0.3">
      <c r="A443" s="140"/>
      <c r="B443" s="456" t="s">
        <v>573</v>
      </c>
      <c r="C443" s="8" t="s">
        <v>133</v>
      </c>
      <c r="D443" s="9" t="s">
        <v>26</v>
      </c>
      <c r="E443" s="9" t="s">
        <v>6</v>
      </c>
      <c r="F443" s="8" t="s">
        <v>574</v>
      </c>
      <c r="G443" s="2"/>
      <c r="H443" s="71"/>
      <c r="I443" s="374">
        <f t="shared" si="61"/>
        <v>0</v>
      </c>
      <c r="J443" s="374">
        <f t="shared" si="61"/>
        <v>2400</v>
      </c>
    </row>
    <row r="444" spans="1:17" ht="29.25" customHeight="1" x14ac:dyDescent="0.3">
      <c r="B444" s="105" t="s">
        <v>123</v>
      </c>
      <c r="C444" s="8" t="s">
        <v>133</v>
      </c>
      <c r="D444" s="9" t="s">
        <v>26</v>
      </c>
      <c r="E444" s="9" t="s">
        <v>6</v>
      </c>
      <c r="F444" s="32" t="s">
        <v>574</v>
      </c>
      <c r="G444" s="2" t="s">
        <v>122</v>
      </c>
      <c r="H444" s="71"/>
      <c r="I444" s="69"/>
      <c r="J444" s="374">
        <v>2400</v>
      </c>
    </row>
    <row r="445" spans="1:17" x14ac:dyDescent="0.3">
      <c r="B445" s="96"/>
      <c r="C445" s="8"/>
      <c r="D445" s="32"/>
      <c r="E445" s="57"/>
      <c r="F445" s="32"/>
      <c r="G445" s="2"/>
      <c r="H445" s="71"/>
      <c r="I445" s="69"/>
      <c r="J445" s="374"/>
    </row>
    <row r="446" spans="1:17" ht="60" customHeight="1" x14ac:dyDescent="0.3">
      <c r="A446" s="26" t="s">
        <v>44</v>
      </c>
      <c r="B446" s="99" t="s">
        <v>50</v>
      </c>
      <c r="C446" s="18" t="s">
        <v>20</v>
      </c>
      <c r="D446" s="19"/>
      <c r="E446" s="19"/>
      <c r="F446" s="19"/>
      <c r="G446" s="19"/>
      <c r="H446" s="65"/>
      <c r="I446" s="375">
        <f>I447+I540</f>
        <v>0</v>
      </c>
      <c r="J446" s="375">
        <f>J447+J540</f>
        <v>1645433.1</v>
      </c>
      <c r="Q446" s="453"/>
    </row>
    <row r="447" spans="1:17" ht="42" customHeight="1" x14ac:dyDescent="0.3">
      <c r="B447" s="133" t="s">
        <v>0</v>
      </c>
      <c r="C447" s="6" t="s">
        <v>20</v>
      </c>
      <c r="D447" s="11" t="s">
        <v>7</v>
      </c>
      <c r="E447" s="11"/>
      <c r="F447" s="8"/>
      <c r="G447" s="11"/>
      <c r="H447" s="65"/>
      <c r="I447" s="380">
        <f>I448+I463+I505+I510+I516+I490</f>
        <v>0</v>
      </c>
      <c r="J447" s="380">
        <f>J448+J463+J505+J510+J516+J490</f>
        <v>1630590.1</v>
      </c>
    </row>
    <row r="448" spans="1:17" ht="30.75" customHeight="1" x14ac:dyDescent="0.3">
      <c r="B448" s="109" t="s">
        <v>2</v>
      </c>
      <c r="C448" s="84" t="s">
        <v>20</v>
      </c>
      <c r="D448" s="86" t="s">
        <v>7</v>
      </c>
      <c r="E448" s="86" t="s">
        <v>3</v>
      </c>
      <c r="F448" s="84"/>
      <c r="G448" s="86"/>
      <c r="H448" s="114"/>
      <c r="I448" s="78">
        <f t="shared" ref="I448:J449" si="62">I449</f>
        <v>0</v>
      </c>
      <c r="J448" s="78">
        <f t="shared" si="62"/>
        <v>635715.1</v>
      </c>
    </row>
    <row r="449" spans="1:22" ht="44.25" customHeight="1" x14ac:dyDescent="0.3">
      <c r="B449" s="109" t="s">
        <v>176</v>
      </c>
      <c r="C449" s="84" t="s">
        <v>20</v>
      </c>
      <c r="D449" s="86" t="s">
        <v>7</v>
      </c>
      <c r="E449" s="86" t="s">
        <v>3</v>
      </c>
      <c r="F449" s="84" t="s">
        <v>321</v>
      </c>
      <c r="G449" s="86"/>
      <c r="H449" s="114"/>
      <c r="I449" s="78">
        <f t="shared" si="62"/>
        <v>0</v>
      </c>
      <c r="J449" s="78">
        <f t="shared" si="62"/>
        <v>635715.1</v>
      </c>
    </row>
    <row r="450" spans="1:22" ht="42" customHeight="1" x14ac:dyDescent="0.3">
      <c r="B450" s="109" t="s">
        <v>149</v>
      </c>
      <c r="C450" s="84" t="s">
        <v>20</v>
      </c>
      <c r="D450" s="86" t="s">
        <v>7</v>
      </c>
      <c r="E450" s="86" t="s">
        <v>3</v>
      </c>
      <c r="F450" s="84" t="s">
        <v>322</v>
      </c>
      <c r="G450" s="86"/>
      <c r="H450" s="114"/>
      <c r="I450" s="78">
        <f>I456+I458+I453+I451+I461</f>
        <v>0</v>
      </c>
      <c r="J450" s="78">
        <f>J456+J458+J453+J451+J461</f>
        <v>635715.1</v>
      </c>
    </row>
    <row r="451" spans="1:22" ht="60" customHeight="1" x14ac:dyDescent="0.3">
      <c r="B451" s="109" t="s">
        <v>174</v>
      </c>
      <c r="C451" s="84" t="s">
        <v>20</v>
      </c>
      <c r="D451" s="86" t="s">
        <v>7</v>
      </c>
      <c r="E451" s="86" t="s">
        <v>3</v>
      </c>
      <c r="F451" s="84" t="s">
        <v>323</v>
      </c>
      <c r="G451" s="86"/>
      <c r="H451" s="114"/>
      <c r="I451" s="78">
        <f>I452</f>
        <v>0</v>
      </c>
      <c r="J451" s="78">
        <f>J452</f>
        <v>14937</v>
      </c>
    </row>
    <row r="452" spans="1:22" ht="35.25" customHeight="1" x14ac:dyDescent="0.3">
      <c r="B452" s="185" t="s">
        <v>118</v>
      </c>
      <c r="C452" s="84" t="s">
        <v>20</v>
      </c>
      <c r="D452" s="86" t="s">
        <v>7</v>
      </c>
      <c r="E452" s="86" t="s">
        <v>3</v>
      </c>
      <c r="F452" s="84" t="s">
        <v>323</v>
      </c>
      <c r="G452" s="86" t="s">
        <v>117</v>
      </c>
      <c r="H452" s="114"/>
      <c r="I452" s="479"/>
      <c r="J452" s="78">
        <f>14932.7+4.3</f>
        <v>14937</v>
      </c>
    </row>
    <row r="453" spans="1:22" ht="35.25" customHeight="1" x14ac:dyDescent="0.3">
      <c r="B453" s="404" t="s">
        <v>108</v>
      </c>
      <c r="C453" s="8" t="s">
        <v>20</v>
      </c>
      <c r="D453" s="2" t="s">
        <v>7</v>
      </c>
      <c r="E453" s="2" t="s">
        <v>3</v>
      </c>
      <c r="F453" s="8" t="s">
        <v>564</v>
      </c>
      <c r="G453" s="55"/>
      <c r="H453" s="168"/>
      <c r="I453" s="374">
        <f>I454+I455</f>
        <v>0</v>
      </c>
      <c r="J453" s="374">
        <f>J454+J455</f>
        <v>203868.3</v>
      </c>
    </row>
    <row r="454" spans="1:22" ht="35.25" customHeight="1" x14ac:dyDescent="0.3">
      <c r="B454" s="15" t="s">
        <v>118</v>
      </c>
      <c r="C454" s="8" t="s">
        <v>20</v>
      </c>
      <c r="D454" s="31" t="s">
        <v>7</v>
      </c>
      <c r="E454" s="31" t="s">
        <v>3</v>
      </c>
      <c r="F454" s="8" t="s">
        <v>564</v>
      </c>
      <c r="G454" s="31" t="s">
        <v>117</v>
      </c>
      <c r="H454" s="168"/>
      <c r="I454" s="163"/>
      <c r="J454" s="378">
        <f>189311.5+1500-104.7</f>
        <v>190706.8</v>
      </c>
    </row>
    <row r="455" spans="1:22" ht="35.25" customHeight="1" x14ac:dyDescent="0.3">
      <c r="B455" s="403" t="s">
        <v>125</v>
      </c>
      <c r="C455" s="8" t="s">
        <v>20</v>
      </c>
      <c r="D455" s="55" t="s">
        <v>7</v>
      </c>
      <c r="E455" s="55" t="s">
        <v>3</v>
      </c>
      <c r="F455" s="8" t="s">
        <v>564</v>
      </c>
      <c r="G455" s="55" t="s">
        <v>124</v>
      </c>
      <c r="H455" s="168"/>
      <c r="I455" s="163"/>
      <c r="J455" s="374">
        <f>13056.8+104.7</f>
        <v>13161.5</v>
      </c>
    </row>
    <row r="456" spans="1:22" ht="189" customHeight="1" x14ac:dyDescent="0.3">
      <c r="B456" s="403" t="s">
        <v>476</v>
      </c>
      <c r="C456" s="8" t="s">
        <v>20</v>
      </c>
      <c r="D456" s="2" t="s">
        <v>7</v>
      </c>
      <c r="E456" s="2" t="s">
        <v>3</v>
      </c>
      <c r="F456" s="8" t="s">
        <v>324</v>
      </c>
      <c r="G456" s="2"/>
      <c r="H456" s="71"/>
      <c r="I456" s="78">
        <f>I457</f>
        <v>0</v>
      </c>
      <c r="J456" s="78">
        <f>J457</f>
        <v>3273.3</v>
      </c>
    </row>
    <row r="457" spans="1:22" ht="33.75" customHeight="1" x14ac:dyDescent="0.3">
      <c r="B457" s="13" t="s">
        <v>118</v>
      </c>
      <c r="C457" s="8" t="s">
        <v>20</v>
      </c>
      <c r="D457" s="2" t="s">
        <v>7</v>
      </c>
      <c r="E457" s="2" t="s">
        <v>3</v>
      </c>
      <c r="F457" s="8" t="s">
        <v>324</v>
      </c>
      <c r="G457" s="2" t="s">
        <v>117</v>
      </c>
      <c r="H457" s="71"/>
      <c r="I457" s="69"/>
      <c r="J457" s="78">
        <v>3273.3</v>
      </c>
    </row>
    <row r="458" spans="1:22" ht="123.75" customHeight="1" x14ac:dyDescent="0.3">
      <c r="A458" s="81"/>
      <c r="B458" s="397" t="s">
        <v>498</v>
      </c>
      <c r="C458" s="84" t="s">
        <v>20</v>
      </c>
      <c r="D458" s="86" t="s">
        <v>7</v>
      </c>
      <c r="E458" s="86" t="s">
        <v>3</v>
      </c>
      <c r="F458" s="84" t="s">
        <v>325</v>
      </c>
      <c r="G458" s="86"/>
      <c r="H458" s="114"/>
      <c r="I458" s="398">
        <f>I459+I460</f>
        <v>0</v>
      </c>
      <c r="J458" s="398">
        <f>J459+J460</f>
        <v>396884.1</v>
      </c>
      <c r="Q458" s="533"/>
      <c r="R458" s="484"/>
      <c r="S458" s="484"/>
      <c r="T458" s="484"/>
      <c r="U458" s="484"/>
      <c r="V458" s="484"/>
    </row>
    <row r="459" spans="1:22" ht="45" customHeight="1" x14ac:dyDescent="0.3">
      <c r="A459" s="81"/>
      <c r="B459" s="83" t="s">
        <v>118</v>
      </c>
      <c r="C459" s="84" t="s">
        <v>20</v>
      </c>
      <c r="D459" s="88" t="s">
        <v>7</v>
      </c>
      <c r="E459" s="88" t="s">
        <v>3</v>
      </c>
      <c r="F459" s="84" t="s">
        <v>325</v>
      </c>
      <c r="G459" s="88" t="s">
        <v>117</v>
      </c>
      <c r="H459" s="114"/>
      <c r="I459" s="479"/>
      <c r="J459" s="398">
        <v>375267.5</v>
      </c>
    </row>
    <row r="460" spans="1:22" ht="36.75" customHeight="1" x14ac:dyDescent="0.3">
      <c r="B460" s="109" t="s">
        <v>125</v>
      </c>
      <c r="C460" s="84" t="s">
        <v>20</v>
      </c>
      <c r="D460" s="399" t="s">
        <v>7</v>
      </c>
      <c r="E460" s="399" t="s">
        <v>3</v>
      </c>
      <c r="F460" s="84" t="s">
        <v>325</v>
      </c>
      <c r="G460" s="399" t="s">
        <v>124</v>
      </c>
      <c r="H460" s="400"/>
      <c r="I460" s="480"/>
      <c r="J460" s="398">
        <v>21616.6</v>
      </c>
    </row>
    <row r="461" spans="1:22" ht="71.25" customHeight="1" x14ac:dyDescent="0.3">
      <c r="B461" s="185" t="s">
        <v>598</v>
      </c>
      <c r="C461" s="458" t="s">
        <v>20</v>
      </c>
      <c r="D461" s="459" t="s">
        <v>7</v>
      </c>
      <c r="E461" s="459" t="s">
        <v>3</v>
      </c>
      <c r="F461" s="458" t="s">
        <v>597</v>
      </c>
      <c r="G461" s="459"/>
      <c r="H461" s="180"/>
      <c r="I461" s="376">
        <f>I462</f>
        <v>0</v>
      </c>
      <c r="J461" s="376">
        <f>J462</f>
        <v>16752.400000000001</v>
      </c>
    </row>
    <row r="462" spans="1:22" ht="36.75" customHeight="1" x14ac:dyDescent="0.3">
      <c r="B462" s="185" t="s">
        <v>118</v>
      </c>
      <c r="C462" s="458" t="s">
        <v>20</v>
      </c>
      <c r="D462" s="459" t="s">
        <v>7</v>
      </c>
      <c r="E462" s="459" t="s">
        <v>3</v>
      </c>
      <c r="F462" s="458" t="s">
        <v>597</v>
      </c>
      <c r="G462" s="459" t="s">
        <v>117</v>
      </c>
      <c r="H462" s="180"/>
      <c r="I462" s="219">
        <f>-14407+14407</f>
        <v>0</v>
      </c>
      <c r="J462" s="376">
        <f>14407+2345.4-14407+14407</f>
        <v>16752.400000000001</v>
      </c>
    </row>
    <row r="463" spans="1:22" ht="34.5" customHeight="1" x14ac:dyDescent="0.3">
      <c r="B463" s="98" t="s">
        <v>1</v>
      </c>
      <c r="C463" s="8" t="s">
        <v>20</v>
      </c>
      <c r="D463" s="2" t="s">
        <v>7</v>
      </c>
      <c r="E463" s="2" t="s">
        <v>6</v>
      </c>
      <c r="F463" s="8"/>
      <c r="G463" s="2"/>
      <c r="H463" s="65"/>
      <c r="I463" s="78">
        <f>I464</f>
        <v>0</v>
      </c>
      <c r="J463" s="78">
        <f>J464</f>
        <v>757016.70000000007</v>
      </c>
    </row>
    <row r="464" spans="1:22" ht="44.25" customHeight="1" x14ac:dyDescent="0.3">
      <c r="B464" s="109" t="s">
        <v>176</v>
      </c>
      <c r="C464" s="8" t="s">
        <v>20</v>
      </c>
      <c r="D464" s="2" t="s">
        <v>7</v>
      </c>
      <c r="E464" s="2" t="s">
        <v>6</v>
      </c>
      <c r="F464" s="8" t="s">
        <v>321</v>
      </c>
      <c r="G464" s="2"/>
      <c r="H464" s="65"/>
      <c r="I464" s="78">
        <f>I465</f>
        <v>0</v>
      </c>
      <c r="J464" s="78">
        <f>J465</f>
        <v>757016.70000000007</v>
      </c>
    </row>
    <row r="465" spans="2:22" ht="45" customHeight="1" x14ac:dyDescent="0.3">
      <c r="B465" s="109" t="s">
        <v>149</v>
      </c>
      <c r="C465" s="84" t="s">
        <v>20</v>
      </c>
      <c r="D465" s="86" t="s">
        <v>7</v>
      </c>
      <c r="E465" s="86" t="s">
        <v>6</v>
      </c>
      <c r="F465" s="84" t="s">
        <v>322</v>
      </c>
      <c r="G465" s="86"/>
      <c r="H465" s="114"/>
      <c r="I465" s="78">
        <f>I466+I472+I474+I469+I477+I480+I485+I483</f>
        <v>0</v>
      </c>
      <c r="J465" s="78">
        <f>J466+J472+J474+J469+J477+J480+J485+J483</f>
        <v>757016.70000000007</v>
      </c>
    </row>
    <row r="466" spans="2:22" ht="60.75" customHeight="1" x14ac:dyDescent="0.3">
      <c r="B466" s="109" t="s">
        <v>174</v>
      </c>
      <c r="C466" s="84" t="s">
        <v>20</v>
      </c>
      <c r="D466" s="86" t="s">
        <v>7</v>
      </c>
      <c r="E466" s="86" t="s">
        <v>6</v>
      </c>
      <c r="F466" s="84" t="s">
        <v>323</v>
      </c>
      <c r="G466" s="86"/>
      <c r="H466" s="87" t="e">
        <f>H467+H468+#REF!</f>
        <v>#REF!</v>
      </c>
      <c r="I466" s="78">
        <f>I467+I468</f>
        <v>0</v>
      </c>
      <c r="J466" s="78">
        <f>J467+J468</f>
        <v>43840.9</v>
      </c>
    </row>
    <row r="467" spans="2:22" ht="29.25" customHeight="1" x14ac:dyDescent="0.45">
      <c r="B467" s="83" t="s">
        <v>118</v>
      </c>
      <c r="C467" s="84" t="s">
        <v>20</v>
      </c>
      <c r="D467" s="86" t="s">
        <v>7</v>
      </c>
      <c r="E467" s="86" t="s">
        <v>6</v>
      </c>
      <c r="F467" s="84" t="s">
        <v>323</v>
      </c>
      <c r="G467" s="86" t="s">
        <v>117</v>
      </c>
      <c r="H467" s="114"/>
      <c r="I467" s="479"/>
      <c r="J467" s="442">
        <f>40927.1+1079.3+3.9</f>
        <v>42010.3</v>
      </c>
      <c r="Q467" s="445"/>
    </row>
    <row r="468" spans="2:22" ht="29.25" customHeight="1" x14ac:dyDescent="0.3">
      <c r="B468" s="156" t="s">
        <v>125</v>
      </c>
      <c r="C468" s="84" t="s">
        <v>20</v>
      </c>
      <c r="D468" s="86" t="s">
        <v>7</v>
      </c>
      <c r="E468" s="86" t="s">
        <v>6</v>
      </c>
      <c r="F468" s="84" t="s">
        <v>323</v>
      </c>
      <c r="G468" s="86" t="s">
        <v>124</v>
      </c>
      <c r="H468" s="114"/>
      <c r="I468" s="479"/>
      <c r="J468" s="78">
        <f>1323.5+507.1</f>
        <v>1830.6</v>
      </c>
    </row>
    <row r="469" spans="2:22" ht="56.25" x14ac:dyDescent="0.3">
      <c r="B469" s="405" t="s">
        <v>108</v>
      </c>
      <c r="C469" s="8" t="s">
        <v>20</v>
      </c>
      <c r="D469" s="31" t="s">
        <v>7</v>
      </c>
      <c r="E469" s="31" t="s">
        <v>6</v>
      </c>
      <c r="F469" s="32" t="s">
        <v>564</v>
      </c>
      <c r="G469" s="2"/>
      <c r="H469" s="71"/>
      <c r="I469" s="374">
        <f>I470+I471</f>
        <v>0</v>
      </c>
      <c r="J469" s="374">
        <f>J470+J471</f>
        <v>144694.79999999999</v>
      </c>
    </row>
    <row r="470" spans="2:22" ht="29.25" customHeight="1" x14ac:dyDescent="0.3">
      <c r="B470" s="15" t="s">
        <v>118</v>
      </c>
      <c r="C470" s="8" t="s">
        <v>20</v>
      </c>
      <c r="D470" s="31" t="s">
        <v>7</v>
      </c>
      <c r="E470" s="31" t="s">
        <v>6</v>
      </c>
      <c r="F470" s="32" t="s">
        <v>564</v>
      </c>
      <c r="G470" s="2" t="s">
        <v>117</v>
      </c>
      <c r="H470" s="71"/>
      <c r="I470" s="69"/>
      <c r="J470" s="374">
        <f>144694.8-9210.7</f>
        <v>135484.09999999998</v>
      </c>
    </row>
    <row r="471" spans="2:22" ht="29.25" customHeight="1" x14ac:dyDescent="0.3">
      <c r="B471" s="403" t="s">
        <v>126</v>
      </c>
      <c r="C471" s="8" t="s">
        <v>20</v>
      </c>
      <c r="D471" s="31" t="s">
        <v>7</v>
      </c>
      <c r="E471" s="31" t="s">
        <v>6</v>
      </c>
      <c r="F471" s="32" t="s">
        <v>564</v>
      </c>
      <c r="G471" s="2" t="s">
        <v>124</v>
      </c>
      <c r="H471" s="71"/>
      <c r="I471" s="69"/>
      <c r="J471" s="374">
        <v>9210.7000000000007</v>
      </c>
    </row>
    <row r="472" spans="2:22" ht="195" customHeight="1" x14ac:dyDescent="0.3">
      <c r="B472" s="403" t="s">
        <v>476</v>
      </c>
      <c r="C472" s="8" t="s">
        <v>20</v>
      </c>
      <c r="D472" s="2" t="s">
        <v>7</v>
      </c>
      <c r="E472" s="2" t="s">
        <v>6</v>
      </c>
      <c r="F472" s="8" t="s">
        <v>324</v>
      </c>
      <c r="G472" s="2"/>
      <c r="H472" s="71"/>
      <c r="I472" s="78">
        <f>I473</f>
        <v>0</v>
      </c>
      <c r="J472" s="78">
        <f>J473</f>
        <v>6815.4</v>
      </c>
    </row>
    <row r="473" spans="2:22" ht="31.5" customHeight="1" x14ac:dyDescent="0.3">
      <c r="B473" s="13" t="s">
        <v>118</v>
      </c>
      <c r="C473" s="8" t="s">
        <v>20</v>
      </c>
      <c r="D473" s="2" t="s">
        <v>7</v>
      </c>
      <c r="E473" s="2" t="s">
        <v>6</v>
      </c>
      <c r="F473" s="8" t="s">
        <v>324</v>
      </c>
      <c r="G473" s="2" t="s">
        <v>117</v>
      </c>
      <c r="H473" s="71"/>
      <c r="I473" s="69"/>
      <c r="J473" s="78">
        <v>6815.4</v>
      </c>
    </row>
    <row r="474" spans="2:22" ht="123" customHeight="1" x14ac:dyDescent="0.3">
      <c r="B474" s="393" t="s">
        <v>498</v>
      </c>
      <c r="C474" s="8" t="s">
        <v>20</v>
      </c>
      <c r="D474" s="31" t="s">
        <v>7</v>
      </c>
      <c r="E474" s="31" t="s">
        <v>6</v>
      </c>
      <c r="F474" s="32" t="s">
        <v>325</v>
      </c>
      <c r="G474" s="31"/>
      <c r="H474" s="65"/>
      <c r="I474" s="374">
        <f>I475+I476</f>
        <v>0</v>
      </c>
      <c r="J474" s="374">
        <f>J475+J476</f>
        <v>526174.5</v>
      </c>
    </row>
    <row r="475" spans="2:22" ht="36" customHeight="1" x14ac:dyDescent="0.35">
      <c r="B475" s="15" t="s">
        <v>118</v>
      </c>
      <c r="C475" s="8" t="s">
        <v>20</v>
      </c>
      <c r="D475" s="31" t="s">
        <v>7</v>
      </c>
      <c r="E475" s="31" t="s">
        <v>6</v>
      </c>
      <c r="F475" s="32" t="s">
        <v>325</v>
      </c>
      <c r="G475" s="2" t="s">
        <v>117</v>
      </c>
      <c r="H475" s="65"/>
      <c r="I475" s="69"/>
      <c r="J475" s="374">
        <f>526174.5-35405</f>
        <v>490769.5</v>
      </c>
      <c r="Q475" s="425"/>
    </row>
    <row r="476" spans="2:22" ht="25.5" customHeight="1" x14ac:dyDescent="0.3">
      <c r="B476" s="135" t="s">
        <v>126</v>
      </c>
      <c r="C476" s="8" t="s">
        <v>20</v>
      </c>
      <c r="D476" s="31" t="s">
        <v>7</v>
      </c>
      <c r="E476" s="31" t="s">
        <v>6</v>
      </c>
      <c r="F476" s="32" t="s">
        <v>325</v>
      </c>
      <c r="G476" s="2" t="s">
        <v>124</v>
      </c>
      <c r="H476" s="65"/>
      <c r="I476" s="69"/>
      <c r="J476" s="374">
        <v>35405</v>
      </c>
    </row>
    <row r="477" spans="2:22" ht="105" customHeight="1" x14ac:dyDescent="0.3">
      <c r="B477" s="391" t="s">
        <v>150</v>
      </c>
      <c r="C477" s="8" t="s">
        <v>20</v>
      </c>
      <c r="D477" s="31" t="s">
        <v>7</v>
      </c>
      <c r="E477" s="31" t="s">
        <v>6</v>
      </c>
      <c r="F477" s="32" t="s">
        <v>327</v>
      </c>
      <c r="G477" s="2"/>
      <c r="H477" s="65"/>
      <c r="I477" s="374">
        <f>I478+I479</f>
        <v>0</v>
      </c>
      <c r="J477" s="374">
        <f>J478+J479</f>
        <v>2239.5</v>
      </c>
      <c r="Q477" s="533"/>
      <c r="R477" s="484"/>
      <c r="S477" s="484"/>
      <c r="T477" s="484"/>
      <c r="U477" s="484"/>
    </row>
    <row r="478" spans="2:22" ht="29.25" customHeight="1" x14ac:dyDescent="0.3">
      <c r="B478" s="15" t="s">
        <v>118</v>
      </c>
      <c r="C478" s="8" t="s">
        <v>20</v>
      </c>
      <c r="D478" s="31" t="s">
        <v>7</v>
      </c>
      <c r="E478" s="31" t="s">
        <v>6</v>
      </c>
      <c r="F478" s="32" t="s">
        <v>327</v>
      </c>
      <c r="G478" s="2" t="s">
        <v>117</v>
      </c>
      <c r="H478" s="65"/>
      <c r="I478" s="69"/>
      <c r="J478" s="374">
        <v>2155.5</v>
      </c>
    </row>
    <row r="479" spans="2:22" ht="29.25" customHeight="1" x14ac:dyDescent="0.3">
      <c r="B479" s="392" t="s">
        <v>126</v>
      </c>
      <c r="C479" s="8" t="s">
        <v>20</v>
      </c>
      <c r="D479" s="31" t="s">
        <v>7</v>
      </c>
      <c r="E479" s="31" t="s">
        <v>6</v>
      </c>
      <c r="F479" s="32" t="s">
        <v>327</v>
      </c>
      <c r="G479" s="2" t="s">
        <v>124</v>
      </c>
      <c r="H479" s="65"/>
      <c r="I479" s="69"/>
      <c r="J479" s="374">
        <v>84</v>
      </c>
    </row>
    <row r="480" spans="2:22" ht="266.25" customHeight="1" x14ac:dyDescent="0.3">
      <c r="B480" s="392" t="s">
        <v>559</v>
      </c>
      <c r="C480" s="8" t="s">
        <v>20</v>
      </c>
      <c r="D480" s="31" t="s">
        <v>7</v>
      </c>
      <c r="E480" s="31" t="s">
        <v>6</v>
      </c>
      <c r="F480" s="32" t="s">
        <v>384</v>
      </c>
      <c r="G480" s="2"/>
      <c r="H480" s="65"/>
      <c r="I480" s="374">
        <f>I481+I482</f>
        <v>0</v>
      </c>
      <c r="J480" s="374">
        <f>J481+J482</f>
        <v>6677</v>
      </c>
      <c r="Q480" s="533"/>
      <c r="R480" s="484"/>
      <c r="S480" s="484"/>
      <c r="T480" s="484"/>
      <c r="U480" s="484"/>
      <c r="V480" s="484"/>
    </row>
    <row r="481" spans="2:17" ht="30.75" customHeight="1" x14ac:dyDescent="0.3">
      <c r="B481" s="15" t="s">
        <v>118</v>
      </c>
      <c r="C481" s="8" t="s">
        <v>20</v>
      </c>
      <c r="D481" s="31" t="s">
        <v>7</v>
      </c>
      <c r="E481" s="31" t="s">
        <v>6</v>
      </c>
      <c r="F481" s="32" t="s">
        <v>384</v>
      </c>
      <c r="G481" s="2" t="s">
        <v>117</v>
      </c>
      <c r="H481" s="65"/>
      <c r="I481" s="69"/>
      <c r="J481" s="376">
        <v>6177</v>
      </c>
    </row>
    <row r="482" spans="2:17" ht="30.75" customHeight="1" x14ac:dyDescent="0.3">
      <c r="B482" s="437" t="s">
        <v>126</v>
      </c>
      <c r="C482" s="8" t="s">
        <v>20</v>
      </c>
      <c r="D482" s="31" t="s">
        <v>7</v>
      </c>
      <c r="E482" s="31" t="s">
        <v>6</v>
      </c>
      <c r="F482" s="32" t="s">
        <v>384</v>
      </c>
      <c r="G482" s="2" t="s">
        <v>124</v>
      </c>
      <c r="H482" s="65"/>
      <c r="I482" s="69"/>
      <c r="J482" s="376">
        <v>500</v>
      </c>
    </row>
    <row r="483" spans="2:17" ht="56.25" x14ac:dyDescent="0.3">
      <c r="B483" s="185" t="s">
        <v>598</v>
      </c>
      <c r="C483" s="458" t="s">
        <v>20</v>
      </c>
      <c r="D483" s="459" t="s">
        <v>7</v>
      </c>
      <c r="E483" s="459" t="s">
        <v>6</v>
      </c>
      <c r="F483" s="458" t="s">
        <v>597</v>
      </c>
      <c r="G483" s="459"/>
      <c r="H483" s="65"/>
      <c r="I483" s="376">
        <f>I484</f>
        <v>0</v>
      </c>
      <c r="J483" s="376">
        <f>J484</f>
        <v>14407</v>
      </c>
    </row>
    <row r="484" spans="2:17" ht="30.75" customHeight="1" x14ac:dyDescent="0.3">
      <c r="B484" s="185" t="s">
        <v>118</v>
      </c>
      <c r="C484" s="458" t="s">
        <v>20</v>
      </c>
      <c r="D484" s="459" t="s">
        <v>7</v>
      </c>
      <c r="E484" s="459" t="s">
        <v>6</v>
      </c>
      <c r="F484" s="458" t="s">
        <v>597</v>
      </c>
      <c r="G484" s="459" t="s">
        <v>117</v>
      </c>
      <c r="H484" s="65"/>
      <c r="I484" s="376"/>
      <c r="J484" s="376">
        <v>14407</v>
      </c>
    </row>
    <row r="485" spans="2:17" ht="30.75" customHeight="1" x14ac:dyDescent="0.3">
      <c r="B485" s="83" t="s">
        <v>603</v>
      </c>
      <c r="C485" s="84" t="s">
        <v>20</v>
      </c>
      <c r="D485" s="399" t="s">
        <v>7</v>
      </c>
      <c r="E485" s="399" t="s">
        <v>6</v>
      </c>
      <c r="F485" s="84" t="s">
        <v>648</v>
      </c>
      <c r="G485" s="399"/>
      <c r="H485" s="65"/>
      <c r="I485" s="69">
        <f>I488+I486</f>
        <v>0</v>
      </c>
      <c r="J485" s="69">
        <f>J488+J486</f>
        <v>12167.600000000002</v>
      </c>
    </row>
    <row r="486" spans="2:17" ht="81.75" customHeight="1" x14ac:dyDescent="0.3">
      <c r="B486" s="244" t="s">
        <v>605</v>
      </c>
      <c r="C486" s="82" t="s">
        <v>20</v>
      </c>
      <c r="D486" s="214" t="s">
        <v>7</v>
      </c>
      <c r="E486" s="214" t="s">
        <v>6</v>
      </c>
      <c r="F486" s="82" t="s">
        <v>632</v>
      </c>
      <c r="G486" s="214"/>
      <c r="H486" s="164"/>
      <c r="I486" s="219">
        <f>I487</f>
        <v>0</v>
      </c>
      <c r="J486" s="219">
        <f>J487</f>
        <v>1201.1999999999998</v>
      </c>
      <c r="Q486">
        <v>84.1</v>
      </c>
    </row>
    <row r="487" spans="2:17" ht="30.75" customHeight="1" x14ac:dyDescent="0.3">
      <c r="B487" s="244" t="s">
        <v>118</v>
      </c>
      <c r="C487" s="82" t="s">
        <v>20</v>
      </c>
      <c r="D487" s="214" t="s">
        <v>7</v>
      </c>
      <c r="E487" s="214" t="s">
        <v>6</v>
      </c>
      <c r="F487" s="82" t="s">
        <v>632</v>
      </c>
      <c r="G487" s="214" t="s">
        <v>117</v>
      </c>
      <c r="H487" s="164"/>
      <c r="I487" s="219"/>
      <c r="J487" s="219">
        <f>1117.1+84.1</f>
        <v>1201.1999999999998</v>
      </c>
    </row>
    <row r="488" spans="2:17" ht="64.5" customHeight="1" x14ac:dyDescent="0.3">
      <c r="B488" s="185" t="s">
        <v>605</v>
      </c>
      <c r="C488" s="458" t="s">
        <v>20</v>
      </c>
      <c r="D488" s="459" t="s">
        <v>7</v>
      </c>
      <c r="E488" s="459" t="s">
        <v>6</v>
      </c>
      <c r="F488" s="458" t="s">
        <v>604</v>
      </c>
      <c r="G488" s="459"/>
      <c r="H488" s="180"/>
      <c r="I488" s="376">
        <f>I489</f>
        <v>0</v>
      </c>
      <c r="J488" s="376">
        <f>J489</f>
        <v>10966.400000000001</v>
      </c>
    </row>
    <row r="489" spans="2:17" ht="30.75" customHeight="1" x14ac:dyDescent="0.3">
      <c r="B489" s="185" t="s">
        <v>118</v>
      </c>
      <c r="C489" s="458" t="s">
        <v>20</v>
      </c>
      <c r="D489" s="459" t="s">
        <v>7</v>
      </c>
      <c r="E489" s="459" t="s">
        <v>6</v>
      </c>
      <c r="F489" s="458" t="s">
        <v>604</v>
      </c>
      <c r="G489" s="459" t="s">
        <v>117</v>
      </c>
      <c r="H489" s="180"/>
      <c r="I489" s="219"/>
      <c r="J489" s="376">
        <f>10198.7+767.7</f>
        <v>10966.400000000001</v>
      </c>
      <c r="Q489">
        <v>767.7</v>
      </c>
    </row>
    <row r="490" spans="2:17" ht="31.5" customHeight="1" x14ac:dyDescent="0.3">
      <c r="B490" s="299" t="s">
        <v>406</v>
      </c>
      <c r="C490" s="8" t="s">
        <v>20</v>
      </c>
      <c r="D490" s="2" t="s">
        <v>7</v>
      </c>
      <c r="E490" s="2" t="s">
        <v>8</v>
      </c>
      <c r="F490" s="8"/>
      <c r="G490" s="31"/>
      <c r="H490" s="71"/>
      <c r="I490" s="374">
        <f>I491+I501</f>
        <v>0</v>
      </c>
      <c r="J490" s="374">
        <f>J491+J501</f>
        <v>105022.5</v>
      </c>
    </row>
    <row r="491" spans="2:17" ht="44.25" customHeight="1" x14ac:dyDescent="0.3">
      <c r="B491" s="301" t="s">
        <v>176</v>
      </c>
      <c r="C491" s="8" t="s">
        <v>20</v>
      </c>
      <c r="D491" s="2" t="s">
        <v>7</v>
      </c>
      <c r="E491" s="2" t="s">
        <v>8</v>
      </c>
      <c r="F491" s="8" t="s">
        <v>321</v>
      </c>
      <c r="G491" s="31"/>
      <c r="H491" s="71"/>
      <c r="I491" s="374">
        <f>I492</f>
        <v>0</v>
      </c>
      <c r="J491" s="374">
        <f>J492</f>
        <v>103727.3</v>
      </c>
    </row>
    <row r="492" spans="2:17" ht="50.25" customHeight="1" x14ac:dyDescent="0.3">
      <c r="B492" s="301" t="s">
        <v>149</v>
      </c>
      <c r="C492" s="8" t="s">
        <v>20</v>
      </c>
      <c r="D492" s="2" t="s">
        <v>7</v>
      </c>
      <c r="E492" s="2" t="s">
        <v>8</v>
      </c>
      <c r="F492" s="8" t="s">
        <v>322</v>
      </c>
      <c r="G492" s="31"/>
      <c r="H492" s="71"/>
      <c r="I492" s="374">
        <f>I493+I496+I499</f>
        <v>0</v>
      </c>
      <c r="J492" s="374">
        <f>J493+J496+J499</f>
        <v>103727.3</v>
      </c>
    </row>
    <row r="493" spans="2:17" ht="37.5" customHeight="1" x14ac:dyDescent="0.3">
      <c r="B493" s="301" t="s">
        <v>102</v>
      </c>
      <c r="C493" s="8" t="s">
        <v>20</v>
      </c>
      <c r="D493" s="2" t="s">
        <v>7</v>
      </c>
      <c r="E493" s="2" t="s">
        <v>8</v>
      </c>
      <c r="F493" s="8" t="s">
        <v>326</v>
      </c>
      <c r="G493" s="2"/>
      <c r="H493" s="71"/>
      <c r="I493" s="374">
        <f>I494+I495</f>
        <v>0</v>
      </c>
      <c r="J493" s="374">
        <f>J494+J495</f>
        <v>77201</v>
      </c>
    </row>
    <row r="494" spans="2:17" ht="37.5" customHeight="1" x14ac:dyDescent="0.3">
      <c r="B494" s="15" t="s">
        <v>118</v>
      </c>
      <c r="C494" s="8" t="s">
        <v>20</v>
      </c>
      <c r="D494" s="2" t="s">
        <v>7</v>
      </c>
      <c r="E494" s="2" t="s">
        <v>8</v>
      </c>
      <c r="F494" s="8" t="s">
        <v>326</v>
      </c>
      <c r="G494" s="2" t="s">
        <v>117</v>
      </c>
      <c r="H494" s="71"/>
      <c r="I494" s="69"/>
      <c r="J494" s="374">
        <v>63796.6</v>
      </c>
    </row>
    <row r="495" spans="2:17" ht="24" customHeight="1" x14ac:dyDescent="0.3">
      <c r="B495" s="301" t="s">
        <v>126</v>
      </c>
      <c r="C495" s="8" t="s">
        <v>20</v>
      </c>
      <c r="D495" s="2" t="s">
        <v>7</v>
      </c>
      <c r="E495" s="2" t="s">
        <v>8</v>
      </c>
      <c r="F495" s="8" t="s">
        <v>326</v>
      </c>
      <c r="G495" s="2" t="s">
        <v>124</v>
      </c>
      <c r="H495" s="71"/>
      <c r="I495" s="69"/>
      <c r="J495" s="374">
        <v>13404.4</v>
      </c>
    </row>
    <row r="496" spans="2:17" ht="62.25" customHeight="1" x14ac:dyDescent="0.3">
      <c r="B496" s="301" t="s">
        <v>174</v>
      </c>
      <c r="C496" s="8" t="s">
        <v>20</v>
      </c>
      <c r="D496" s="2" t="s">
        <v>7</v>
      </c>
      <c r="E496" s="2" t="s">
        <v>8</v>
      </c>
      <c r="F496" s="8" t="s">
        <v>323</v>
      </c>
      <c r="G496" s="2"/>
      <c r="H496" s="71"/>
      <c r="I496" s="374">
        <f>I497+I498</f>
        <v>0</v>
      </c>
      <c r="J496" s="374">
        <f>J497+J498</f>
        <v>26463.8</v>
      </c>
    </row>
    <row r="497" spans="2:10" ht="37.5" customHeight="1" x14ac:dyDescent="0.3">
      <c r="B497" s="15" t="s">
        <v>118</v>
      </c>
      <c r="C497" s="8" t="s">
        <v>20</v>
      </c>
      <c r="D497" s="2" t="s">
        <v>7</v>
      </c>
      <c r="E497" s="2" t="s">
        <v>8</v>
      </c>
      <c r="F497" s="8" t="s">
        <v>323</v>
      </c>
      <c r="G497" s="2" t="s">
        <v>117</v>
      </c>
      <c r="H497" s="71"/>
      <c r="I497" s="69"/>
      <c r="J497" s="374">
        <v>22682.799999999999</v>
      </c>
    </row>
    <row r="498" spans="2:10" ht="28.5" customHeight="1" x14ac:dyDescent="0.3">
      <c r="B498" s="301" t="s">
        <v>125</v>
      </c>
      <c r="C498" s="8" t="s">
        <v>20</v>
      </c>
      <c r="D498" s="2" t="s">
        <v>7</v>
      </c>
      <c r="E498" s="2" t="s">
        <v>8</v>
      </c>
      <c r="F498" s="8" t="s">
        <v>323</v>
      </c>
      <c r="G498" s="2" t="s">
        <v>124</v>
      </c>
      <c r="H498" s="71"/>
      <c r="I498" s="69"/>
      <c r="J498" s="374">
        <v>3781</v>
      </c>
    </row>
    <row r="499" spans="2:10" ht="194.25" customHeight="1" x14ac:dyDescent="0.3">
      <c r="B499" s="386" t="s">
        <v>555</v>
      </c>
      <c r="C499" s="8" t="s">
        <v>20</v>
      </c>
      <c r="D499" s="2" t="s">
        <v>7</v>
      </c>
      <c r="E499" s="2" t="s">
        <v>8</v>
      </c>
      <c r="F499" s="8" t="s">
        <v>556</v>
      </c>
      <c r="G499" s="2"/>
      <c r="H499" s="71"/>
      <c r="I499" s="374">
        <f>I500</f>
        <v>0</v>
      </c>
      <c r="J499" s="374">
        <f>J500</f>
        <v>62.5</v>
      </c>
    </row>
    <row r="500" spans="2:10" ht="28.5" customHeight="1" x14ac:dyDescent="0.3">
      <c r="B500" s="15" t="s">
        <v>118</v>
      </c>
      <c r="C500" s="8" t="s">
        <v>20</v>
      </c>
      <c r="D500" s="2" t="s">
        <v>7</v>
      </c>
      <c r="E500" s="2" t="s">
        <v>8</v>
      </c>
      <c r="F500" s="8" t="s">
        <v>556</v>
      </c>
      <c r="G500" s="2" t="s">
        <v>117</v>
      </c>
      <c r="H500" s="71"/>
      <c r="I500" s="69"/>
      <c r="J500" s="374">
        <v>62.5</v>
      </c>
    </row>
    <row r="501" spans="2:10" ht="62.25" customHeight="1" x14ac:dyDescent="0.3">
      <c r="B501" s="300" t="s">
        <v>129</v>
      </c>
      <c r="C501" s="37">
        <v>925</v>
      </c>
      <c r="D501" s="32" t="s">
        <v>7</v>
      </c>
      <c r="E501" s="31" t="s">
        <v>8</v>
      </c>
      <c r="F501" s="8" t="s">
        <v>311</v>
      </c>
      <c r="G501" s="32"/>
      <c r="H501" s="71"/>
      <c r="I501" s="374">
        <f t="shared" ref="I501:J503" si="63">I502</f>
        <v>0</v>
      </c>
      <c r="J501" s="374">
        <f t="shared" si="63"/>
        <v>1295.2</v>
      </c>
    </row>
    <row r="502" spans="2:10" ht="51" customHeight="1" x14ac:dyDescent="0.3">
      <c r="B502" s="15" t="s">
        <v>141</v>
      </c>
      <c r="C502" s="37">
        <v>925</v>
      </c>
      <c r="D502" s="32" t="s">
        <v>7</v>
      </c>
      <c r="E502" s="32" t="s">
        <v>8</v>
      </c>
      <c r="F502" s="32" t="s">
        <v>312</v>
      </c>
      <c r="G502" s="31"/>
      <c r="H502" s="71"/>
      <c r="I502" s="374">
        <f t="shared" si="63"/>
        <v>0</v>
      </c>
      <c r="J502" s="374">
        <f t="shared" si="63"/>
        <v>1295.2</v>
      </c>
    </row>
    <row r="503" spans="2:10" ht="37.5" customHeight="1" x14ac:dyDescent="0.3">
      <c r="B503" s="13" t="s">
        <v>142</v>
      </c>
      <c r="C503" s="37">
        <v>925</v>
      </c>
      <c r="D503" s="32" t="s">
        <v>7</v>
      </c>
      <c r="E503" s="32" t="s">
        <v>8</v>
      </c>
      <c r="F503" s="32" t="s">
        <v>313</v>
      </c>
      <c r="G503" s="31"/>
      <c r="H503" s="71"/>
      <c r="I503" s="374">
        <f t="shared" si="63"/>
        <v>0</v>
      </c>
      <c r="J503" s="374">
        <f t="shared" si="63"/>
        <v>1295.2</v>
      </c>
    </row>
    <row r="504" spans="2:10" ht="28.5" customHeight="1" x14ac:dyDescent="0.3">
      <c r="B504" s="302" t="s">
        <v>118</v>
      </c>
      <c r="C504" s="37">
        <v>925</v>
      </c>
      <c r="D504" s="32" t="s">
        <v>7</v>
      </c>
      <c r="E504" s="32" t="s">
        <v>8</v>
      </c>
      <c r="F504" s="32" t="s">
        <v>313</v>
      </c>
      <c r="G504" s="31" t="s">
        <v>117</v>
      </c>
      <c r="H504" s="71"/>
      <c r="I504" s="69"/>
      <c r="J504" s="374">
        <v>1295.2</v>
      </c>
    </row>
    <row r="505" spans="2:10" ht="43.5" customHeight="1" x14ac:dyDescent="0.3">
      <c r="B505" s="97" t="s">
        <v>54</v>
      </c>
      <c r="C505" s="8" t="s">
        <v>20</v>
      </c>
      <c r="D505" s="2" t="s">
        <v>7</v>
      </c>
      <c r="E505" s="2" t="s">
        <v>5</v>
      </c>
      <c r="F505" s="432"/>
      <c r="G505" s="2"/>
      <c r="H505" s="65"/>
      <c r="I505" s="374">
        <f t="shared" ref="I505:J507" si="64">I506</f>
        <v>0</v>
      </c>
      <c r="J505" s="374">
        <f t="shared" si="64"/>
        <v>96.6</v>
      </c>
    </row>
    <row r="506" spans="2:10" ht="43.5" customHeight="1" x14ac:dyDescent="0.3">
      <c r="B506" s="109" t="s">
        <v>176</v>
      </c>
      <c r="C506" s="8" t="s">
        <v>20</v>
      </c>
      <c r="D506" s="2" t="s">
        <v>7</v>
      </c>
      <c r="E506" s="2" t="s">
        <v>5</v>
      </c>
      <c r="F506" s="8" t="s">
        <v>321</v>
      </c>
      <c r="G506" s="2"/>
      <c r="H506" s="65"/>
      <c r="I506" s="374">
        <f t="shared" si="64"/>
        <v>0</v>
      </c>
      <c r="J506" s="374">
        <f t="shared" si="64"/>
        <v>96.6</v>
      </c>
    </row>
    <row r="507" spans="2:10" ht="56.25" x14ac:dyDescent="0.3">
      <c r="B507" s="143" t="s">
        <v>151</v>
      </c>
      <c r="C507" s="8" t="s">
        <v>20</v>
      </c>
      <c r="D507" s="2" t="s">
        <v>7</v>
      </c>
      <c r="E507" s="2" t="s">
        <v>5</v>
      </c>
      <c r="F507" s="8" t="s">
        <v>328</v>
      </c>
      <c r="G507" s="2"/>
      <c r="H507" s="65"/>
      <c r="I507" s="374">
        <f t="shared" si="64"/>
        <v>0</v>
      </c>
      <c r="J507" s="374">
        <f t="shared" si="64"/>
        <v>96.6</v>
      </c>
    </row>
    <row r="508" spans="2:10" ht="41.25" customHeight="1" x14ac:dyDescent="0.3">
      <c r="B508" s="105" t="s">
        <v>18</v>
      </c>
      <c r="C508" s="8" t="s">
        <v>20</v>
      </c>
      <c r="D508" s="2" t="s">
        <v>7</v>
      </c>
      <c r="E508" s="2" t="s">
        <v>5</v>
      </c>
      <c r="F508" s="8" t="s">
        <v>539</v>
      </c>
      <c r="G508" s="2"/>
      <c r="H508" s="65"/>
      <c r="I508" s="374">
        <f>I509</f>
        <v>0</v>
      </c>
      <c r="J508" s="374">
        <f>J509</f>
        <v>96.6</v>
      </c>
    </row>
    <row r="509" spans="2:10" ht="27.75" customHeight="1" x14ac:dyDescent="0.3">
      <c r="B509" s="13" t="s">
        <v>118</v>
      </c>
      <c r="C509" s="8" t="s">
        <v>20</v>
      </c>
      <c r="D509" s="2" t="s">
        <v>7</v>
      </c>
      <c r="E509" s="2" t="s">
        <v>5</v>
      </c>
      <c r="F509" s="8" t="s">
        <v>539</v>
      </c>
      <c r="G509" s="31" t="s">
        <v>117</v>
      </c>
      <c r="H509" s="30" t="e">
        <f>#REF!</f>
        <v>#REF!</v>
      </c>
      <c r="I509" s="67"/>
      <c r="J509" s="374">
        <v>96.6</v>
      </c>
    </row>
    <row r="510" spans="2:10" ht="36.75" customHeight="1" x14ac:dyDescent="0.3">
      <c r="B510" s="5" t="s">
        <v>407</v>
      </c>
      <c r="C510" s="8" t="s">
        <v>20</v>
      </c>
      <c r="D510" s="12" t="s">
        <v>7</v>
      </c>
      <c r="E510" s="2" t="s">
        <v>7</v>
      </c>
      <c r="F510" s="8"/>
      <c r="G510" s="12"/>
      <c r="H510" s="65"/>
      <c r="I510" s="374">
        <f t="shared" ref="I510:J511" si="65">I511</f>
        <v>0</v>
      </c>
      <c r="J510" s="374">
        <f t="shared" si="65"/>
        <v>4354.5</v>
      </c>
    </row>
    <row r="511" spans="2:10" ht="34.5" customHeight="1" x14ac:dyDescent="0.3">
      <c r="B511" s="109" t="s">
        <v>152</v>
      </c>
      <c r="C511" s="8" t="s">
        <v>20</v>
      </c>
      <c r="D511" s="12" t="s">
        <v>7</v>
      </c>
      <c r="E511" s="2" t="s">
        <v>7</v>
      </c>
      <c r="F511" s="8" t="s">
        <v>289</v>
      </c>
      <c r="G511" s="12"/>
      <c r="H511" s="65"/>
      <c r="I511" s="374">
        <f t="shared" si="65"/>
        <v>0</v>
      </c>
      <c r="J511" s="374">
        <f t="shared" si="65"/>
        <v>4354.5</v>
      </c>
    </row>
    <row r="512" spans="2:10" ht="81" customHeight="1" x14ac:dyDescent="0.3">
      <c r="B512" s="136" t="s">
        <v>128</v>
      </c>
      <c r="C512" s="8" t="s">
        <v>20</v>
      </c>
      <c r="D512" s="12" t="s">
        <v>7</v>
      </c>
      <c r="E512" s="2" t="s">
        <v>7</v>
      </c>
      <c r="F512" s="8" t="s">
        <v>308</v>
      </c>
      <c r="G512" s="12"/>
      <c r="H512" s="65"/>
      <c r="I512" s="374">
        <f>I513</f>
        <v>0</v>
      </c>
      <c r="J512" s="374">
        <f>J513</f>
        <v>4354.5</v>
      </c>
    </row>
    <row r="513" spans="2:10" ht="83.25" customHeight="1" x14ac:dyDescent="0.3">
      <c r="B513" s="136" t="s">
        <v>173</v>
      </c>
      <c r="C513" s="8" t="s">
        <v>20</v>
      </c>
      <c r="D513" s="12" t="s">
        <v>7</v>
      </c>
      <c r="E513" s="2" t="s">
        <v>7</v>
      </c>
      <c r="F513" s="8" t="s">
        <v>310</v>
      </c>
      <c r="G513" s="12"/>
      <c r="H513" s="65"/>
      <c r="I513" s="374">
        <f>I514+I515</f>
        <v>0</v>
      </c>
      <c r="J513" s="374">
        <f>J514+J515</f>
        <v>4354.5</v>
      </c>
    </row>
    <row r="514" spans="2:10" ht="30" customHeight="1" x14ac:dyDescent="0.3">
      <c r="B514" s="5" t="s">
        <v>118</v>
      </c>
      <c r="C514" s="8" t="s">
        <v>20</v>
      </c>
      <c r="D514" s="31" t="s">
        <v>7</v>
      </c>
      <c r="E514" s="12" t="s">
        <v>7</v>
      </c>
      <c r="F514" s="8" t="s">
        <v>310</v>
      </c>
      <c r="G514" s="32" t="s">
        <v>117</v>
      </c>
      <c r="H514" s="67">
        <v>0</v>
      </c>
      <c r="I514" s="67"/>
      <c r="J514" s="376">
        <v>3854.5</v>
      </c>
    </row>
    <row r="515" spans="2:10" ht="30" customHeight="1" x14ac:dyDescent="0.3">
      <c r="B515" s="5" t="s">
        <v>126</v>
      </c>
      <c r="C515" s="8" t="s">
        <v>20</v>
      </c>
      <c r="D515" s="31" t="s">
        <v>7</v>
      </c>
      <c r="E515" s="12" t="s">
        <v>7</v>
      </c>
      <c r="F515" s="8" t="s">
        <v>310</v>
      </c>
      <c r="G515" s="32" t="s">
        <v>124</v>
      </c>
      <c r="H515" s="67"/>
      <c r="I515" s="67"/>
      <c r="J515" s="376">
        <v>500</v>
      </c>
    </row>
    <row r="516" spans="2:10" ht="31.5" customHeight="1" x14ac:dyDescent="0.3">
      <c r="B516" s="261" t="s">
        <v>17</v>
      </c>
      <c r="C516" s="8" t="s">
        <v>20</v>
      </c>
      <c r="D516" s="2" t="s">
        <v>7</v>
      </c>
      <c r="E516" s="2" t="s">
        <v>11</v>
      </c>
      <c r="F516" s="8"/>
      <c r="G516" s="2"/>
      <c r="H516" s="71"/>
      <c r="I516" s="78">
        <f>I517+I521</f>
        <v>0</v>
      </c>
      <c r="J516" s="78">
        <f>J517+J521</f>
        <v>128384.70000000001</v>
      </c>
    </row>
    <row r="517" spans="2:10" ht="81" customHeight="1" x14ac:dyDescent="0.3">
      <c r="B517" s="113" t="s">
        <v>330</v>
      </c>
      <c r="C517" s="84" t="s">
        <v>20</v>
      </c>
      <c r="D517" s="88" t="s">
        <v>7</v>
      </c>
      <c r="E517" s="88" t="s">
        <v>11</v>
      </c>
      <c r="F517" s="84" t="s">
        <v>269</v>
      </c>
      <c r="G517" s="12"/>
      <c r="H517" s="65"/>
      <c r="I517" s="78">
        <f t="shared" ref="I517:J518" si="66">I518</f>
        <v>0</v>
      </c>
      <c r="J517" s="78">
        <f t="shared" si="66"/>
        <v>165</v>
      </c>
    </row>
    <row r="518" spans="2:10" ht="61.5" customHeight="1" x14ac:dyDescent="0.3">
      <c r="B518" s="110" t="s">
        <v>155</v>
      </c>
      <c r="C518" s="8" t="s">
        <v>20</v>
      </c>
      <c r="D518" s="2" t="s">
        <v>7</v>
      </c>
      <c r="E518" s="2" t="s">
        <v>11</v>
      </c>
      <c r="F518" s="8" t="s">
        <v>270</v>
      </c>
      <c r="G518" s="2"/>
      <c r="H518" s="65"/>
      <c r="I518" s="78">
        <f t="shared" si="66"/>
        <v>0</v>
      </c>
      <c r="J518" s="78">
        <f t="shared" si="66"/>
        <v>165</v>
      </c>
    </row>
    <row r="519" spans="2:10" ht="48" customHeight="1" x14ac:dyDescent="0.3">
      <c r="B519" s="111" t="s">
        <v>166</v>
      </c>
      <c r="C519" s="8" t="s">
        <v>20</v>
      </c>
      <c r="D519" s="2" t="s">
        <v>7</v>
      </c>
      <c r="E519" s="2" t="s">
        <v>11</v>
      </c>
      <c r="F519" s="8" t="s">
        <v>272</v>
      </c>
      <c r="G519" s="2"/>
      <c r="H519" s="65"/>
      <c r="I519" s="78">
        <f>I520</f>
        <v>0</v>
      </c>
      <c r="J519" s="78">
        <f>J520</f>
        <v>165</v>
      </c>
    </row>
    <row r="520" spans="2:10" ht="28.5" customHeight="1" x14ac:dyDescent="0.3">
      <c r="B520" s="110" t="s">
        <v>118</v>
      </c>
      <c r="C520" s="8" t="s">
        <v>20</v>
      </c>
      <c r="D520" s="2" t="s">
        <v>7</v>
      </c>
      <c r="E520" s="2" t="s">
        <v>11</v>
      </c>
      <c r="F520" s="8" t="s">
        <v>272</v>
      </c>
      <c r="G520" s="2" t="s">
        <v>117</v>
      </c>
      <c r="H520" s="65"/>
      <c r="I520" s="69"/>
      <c r="J520" s="78">
        <v>165</v>
      </c>
    </row>
    <row r="521" spans="2:10" ht="44.25" customHeight="1" x14ac:dyDescent="0.3">
      <c r="B521" s="109" t="s">
        <v>176</v>
      </c>
      <c r="C521" s="8" t="s">
        <v>20</v>
      </c>
      <c r="D521" s="2" t="s">
        <v>127</v>
      </c>
      <c r="E521" s="2" t="s">
        <v>11</v>
      </c>
      <c r="F521" s="8" t="s">
        <v>321</v>
      </c>
      <c r="G521" s="2"/>
      <c r="H521" s="65"/>
      <c r="I521" s="78">
        <f>I527+I531+I522</f>
        <v>0</v>
      </c>
      <c r="J521" s="78">
        <f>J527+J531+J522</f>
        <v>128219.70000000001</v>
      </c>
    </row>
    <row r="522" spans="2:10" ht="44.25" customHeight="1" x14ac:dyDescent="0.3">
      <c r="B522" s="109" t="s">
        <v>149</v>
      </c>
      <c r="C522" s="84" t="s">
        <v>20</v>
      </c>
      <c r="D522" s="86" t="s">
        <v>7</v>
      </c>
      <c r="E522" s="86" t="s">
        <v>11</v>
      </c>
      <c r="F522" s="84" t="s">
        <v>322</v>
      </c>
      <c r="G522" s="2"/>
      <c r="H522" s="65"/>
      <c r="I522" s="78">
        <f>I523+I525</f>
        <v>0</v>
      </c>
      <c r="J522" s="78">
        <f>J523+J525</f>
        <v>6453.8</v>
      </c>
    </row>
    <row r="523" spans="2:10" ht="65.25" customHeight="1" x14ac:dyDescent="0.3">
      <c r="B523" s="313" t="s">
        <v>174</v>
      </c>
      <c r="C523" s="84" t="s">
        <v>20</v>
      </c>
      <c r="D523" s="86" t="s">
        <v>7</v>
      </c>
      <c r="E523" s="86" t="s">
        <v>11</v>
      </c>
      <c r="F523" s="84" t="s">
        <v>323</v>
      </c>
      <c r="G523" s="2"/>
      <c r="H523" s="65"/>
      <c r="I523" s="78">
        <f>I524</f>
        <v>0</v>
      </c>
      <c r="J523" s="78">
        <f>J524</f>
        <v>553.79999999999995</v>
      </c>
    </row>
    <row r="524" spans="2:10" ht="60" customHeight="1" x14ac:dyDescent="0.3">
      <c r="B524" s="314" t="s">
        <v>111</v>
      </c>
      <c r="C524" s="84" t="s">
        <v>20</v>
      </c>
      <c r="D524" s="86" t="s">
        <v>7</v>
      </c>
      <c r="E524" s="86" t="s">
        <v>11</v>
      </c>
      <c r="F524" s="84" t="s">
        <v>323</v>
      </c>
      <c r="G524" s="2" t="s">
        <v>87</v>
      </c>
      <c r="H524" s="65"/>
      <c r="I524" s="69"/>
      <c r="J524" s="78">
        <v>553.79999999999995</v>
      </c>
    </row>
    <row r="525" spans="2:10" ht="112.5" x14ac:dyDescent="0.3">
      <c r="B525" s="427" t="s">
        <v>498</v>
      </c>
      <c r="C525" s="8" t="s">
        <v>20</v>
      </c>
      <c r="D525" s="31" t="s">
        <v>7</v>
      </c>
      <c r="E525" s="31" t="s">
        <v>11</v>
      </c>
      <c r="F525" s="32" t="s">
        <v>325</v>
      </c>
      <c r="G525" s="31"/>
      <c r="H525" s="65"/>
      <c r="I525" s="78">
        <f>I526</f>
        <v>0</v>
      </c>
      <c r="J525" s="78">
        <f>J526</f>
        <v>5900</v>
      </c>
    </row>
    <row r="526" spans="2:10" ht="60" customHeight="1" x14ac:dyDescent="0.3">
      <c r="B526" s="426" t="s">
        <v>91</v>
      </c>
      <c r="C526" s="8" t="s">
        <v>20</v>
      </c>
      <c r="D526" s="31" t="s">
        <v>7</v>
      </c>
      <c r="E526" s="31" t="s">
        <v>11</v>
      </c>
      <c r="F526" s="32" t="s">
        <v>325</v>
      </c>
      <c r="G526" s="2" t="s">
        <v>89</v>
      </c>
      <c r="H526" s="65"/>
      <c r="I526" s="69"/>
      <c r="J526" s="78">
        <v>5900</v>
      </c>
    </row>
    <row r="527" spans="2:10" ht="36" customHeight="1" x14ac:dyDescent="0.3">
      <c r="B527" s="109" t="s">
        <v>153</v>
      </c>
      <c r="C527" s="8" t="s">
        <v>20</v>
      </c>
      <c r="D527" s="2" t="s">
        <v>7</v>
      </c>
      <c r="E527" s="2" t="s">
        <v>11</v>
      </c>
      <c r="F527" s="8" t="s">
        <v>331</v>
      </c>
      <c r="G527" s="2"/>
      <c r="H527" s="65"/>
      <c r="I527" s="78">
        <f>I528</f>
        <v>0</v>
      </c>
      <c r="J527" s="78">
        <f>J528</f>
        <v>33751.300000000003</v>
      </c>
    </row>
    <row r="528" spans="2:10" ht="47.25" customHeight="1" x14ac:dyDescent="0.3">
      <c r="B528" s="109" t="s">
        <v>175</v>
      </c>
      <c r="C528" s="8" t="s">
        <v>20</v>
      </c>
      <c r="D528" s="2" t="s">
        <v>7</v>
      </c>
      <c r="E528" s="2" t="s">
        <v>11</v>
      </c>
      <c r="F528" s="8" t="s">
        <v>332</v>
      </c>
      <c r="G528" s="2"/>
      <c r="H528" s="65"/>
      <c r="I528" s="78">
        <f>I529+I530</f>
        <v>0</v>
      </c>
      <c r="J528" s="78">
        <f>J529+J530</f>
        <v>33751.300000000003</v>
      </c>
    </row>
    <row r="529" spans="2:24" ht="32.25" customHeight="1" x14ac:dyDescent="0.3">
      <c r="B529" s="13" t="s">
        <v>118</v>
      </c>
      <c r="C529" s="8" t="s">
        <v>20</v>
      </c>
      <c r="D529" s="2" t="s">
        <v>7</v>
      </c>
      <c r="E529" s="2" t="s">
        <v>11</v>
      </c>
      <c r="F529" s="8" t="s">
        <v>332</v>
      </c>
      <c r="G529" s="2" t="s">
        <v>117</v>
      </c>
      <c r="H529" s="65"/>
      <c r="I529" s="69"/>
      <c r="J529" s="78">
        <v>32234.799999999999</v>
      </c>
    </row>
    <row r="530" spans="2:24" ht="27" customHeight="1" x14ac:dyDescent="0.3">
      <c r="B530" s="13" t="s">
        <v>126</v>
      </c>
      <c r="C530" s="8" t="s">
        <v>20</v>
      </c>
      <c r="D530" s="2" t="s">
        <v>7</v>
      </c>
      <c r="E530" s="2" t="s">
        <v>11</v>
      </c>
      <c r="F530" s="8" t="s">
        <v>332</v>
      </c>
      <c r="G530" s="2" t="s">
        <v>124</v>
      </c>
      <c r="H530" s="65"/>
      <c r="I530" s="69"/>
      <c r="J530" s="78">
        <f>568.6+947.9</f>
        <v>1516.5</v>
      </c>
    </row>
    <row r="531" spans="2:24" ht="74.25" customHeight="1" x14ac:dyDescent="0.3">
      <c r="B531" s="143" t="s">
        <v>151</v>
      </c>
      <c r="C531" s="8" t="s">
        <v>20</v>
      </c>
      <c r="D531" s="2" t="s">
        <v>7</v>
      </c>
      <c r="E531" s="2" t="s">
        <v>11</v>
      </c>
      <c r="F531" s="8" t="s">
        <v>328</v>
      </c>
      <c r="G531" s="2"/>
      <c r="H531" s="65"/>
      <c r="I531" s="374">
        <f>I532+I536</f>
        <v>0</v>
      </c>
      <c r="J531" s="374">
        <f>J532+J536</f>
        <v>88014.6</v>
      </c>
    </row>
    <row r="532" spans="2:24" ht="47.25" customHeight="1" x14ac:dyDescent="0.3">
      <c r="B532" s="100" t="s">
        <v>98</v>
      </c>
      <c r="C532" s="8" t="s">
        <v>20</v>
      </c>
      <c r="D532" s="2" t="s">
        <v>7</v>
      </c>
      <c r="E532" s="2" t="s">
        <v>11</v>
      </c>
      <c r="F532" s="8" t="s">
        <v>333</v>
      </c>
      <c r="G532" s="2"/>
      <c r="H532" s="65"/>
      <c r="I532" s="374">
        <f>I533+I534+I535</f>
        <v>0</v>
      </c>
      <c r="J532" s="374">
        <f>J533+J534+J535</f>
        <v>10723.5</v>
      </c>
    </row>
    <row r="533" spans="2:24" ht="43.5" customHeight="1" x14ac:dyDescent="0.3">
      <c r="B533" s="108" t="s">
        <v>650</v>
      </c>
      <c r="C533" s="8" t="s">
        <v>20</v>
      </c>
      <c r="D533" s="2" t="s">
        <v>7</v>
      </c>
      <c r="E533" s="2" t="s">
        <v>11</v>
      </c>
      <c r="F533" s="8" t="s">
        <v>333</v>
      </c>
      <c r="G533" s="2" t="s">
        <v>86</v>
      </c>
      <c r="H533" s="65"/>
      <c r="I533" s="69"/>
      <c r="J533" s="374">
        <v>9921.1</v>
      </c>
    </row>
    <row r="534" spans="2:24" ht="59.25" customHeight="1" x14ac:dyDescent="0.3">
      <c r="B534" s="105" t="s">
        <v>111</v>
      </c>
      <c r="C534" s="8" t="s">
        <v>20</v>
      </c>
      <c r="D534" s="2" t="s">
        <v>7</v>
      </c>
      <c r="E534" s="2" t="s">
        <v>11</v>
      </c>
      <c r="F534" s="8" t="s">
        <v>333</v>
      </c>
      <c r="G534" s="2" t="s">
        <v>87</v>
      </c>
      <c r="H534" s="65"/>
      <c r="I534" s="69"/>
      <c r="J534" s="374">
        <v>792.6</v>
      </c>
    </row>
    <row r="535" spans="2:24" ht="38.25" customHeight="1" x14ac:dyDescent="0.3">
      <c r="B535" s="105" t="s">
        <v>194</v>
      </c>
      <c r="C535" s="8" t="s">
        <v>20</v>
      </c>
      <c r="D535" s="2" t="s">
        <v>7</v>
      </c>
      <c r="E535" s="2" t="s">
        <v>11</v>
      </c>
      <c r="F535" s="8" t="s">
        <v>333</v>
      </c>
      <c r="G535" s="2" t="s">
        <v>88</v>
      </c>
      <c r="H535" s="65"/>
      <c r="I535" s="69"/>
      <c r="J535" s="374">
        <v>9.8000000000000007</v>
      </c>
    </row>
    <row r="536" spans="2:24" ht="37.5" x14ac:dyDescent="0.3">
      <c r="B536" s="106" t="s">
        <v>102</v>
      </c>
      <c r="C536" s="8" t="s">
        <v>20</v>
      </c>
      <c r="D536" s="12" t="s">
        <v>7</v>
      </c>
      <c r="E536" s="12" t="s">
        <v>11</v>
      </c>
      <c r="F536" s="8" t="s">
        <v>329</v>
      </c>
      <c r="G536" s="12"/>
      <c r="H536" s="65"/>
      <c r="I536" s="69"/>
      <c r="J536" s="374">
        <f>J537+J538+J539</f>
        <v>77291.100000000006</v>
      </c>
    </row>
    <row r="537" spans="2:24" ht="44.25" customHeight="1" x14ac:dyDescent="0.45">
      <c r="B537" s="108" t="s">
        <v>91</v>
      </c>
      <c r="C537" s="8" t="s">
        <v>20</v>
      </c>
      <c r="D537" s="12" t="s">
        <v>7</v>
      </c>
      <c r="E537" s="12" t="s">
        <v>11</v>
      </c>
      <c r="F537" s="8" t="s">
        <v>329</v>
      </c>
      <c r="G537" s="12" t="s">
        <v>89</v>
      </c>
      <c r="H537" s="65"/>
      <c r="I537" s="69"/>
      <c r="J537" s="374">
        <v>56899.5</v>
      </c>
      <c r="Q537" s="445"/>
    </row>
    <row r="538" spans="2:24" ht="57" customHeight="1" x14ac:dyDescent="0.3">
      <c r="B538" s="105" t="s">
        <v>111</v>
      </c>
      <c r="C538" s="8" t="s">
        <v>20</v>
      </c>
      <c r="D538" s="12" t="s">
        <v>7</v>
      </c>
      <c r="E538" s="12" t="s">
        <v>11</v>
      </c>
      <c r="F538" s="8" t="s">
        <v>329</v>
      </c>
      <c r="G538" s="12" t="s">
        <v>87</v>
      </c>
      <c r="H538" s="65"/>
      <c r="I538" s="69"/>
      <c r="J538" s="374">
        <f>19555.8+700</f>
        <v>20255.8</v>
      </c>
    </row>
    <row r="539" spans="2:24" ht="29.25" customHeight="1" x14ac:dyDescent="0.3">
      <c r="B539" s="105" t="s">
        <v>194</v>
      </c>
      <c r="C539" s="8" t="s">
        <v>20</v>
      </c>
      <c r="D539" s="12" t="s">
        <v>7</v>
      </c>
      <c r="E539" s="12" t="s">
        <v>11</v>
      </c>
      <c r="F539" s="8" t="s">
        <v>329</v>
      </c>
      <c r="G539" s="12" t="s">
        <v>88</v>
      </c>
      <c r="H539" s="65"/>
      <c r="I539" s="69"/>
      <c r="J539" s="374">
        <v>135.80000000000001</v>
      </c>
    </row>
    <row r="540" spans="2:24" ht="29.25" customHeight="1" x14ac:dyDescent="0.3">
      <c r="B540" s="105" t="s">
        <v>28</v>
      </c>
      <c r="C540" s="8" t="s">
        <v>20</v>
      </c>
      <c r="D540" s="12" t="s">
        <v>23</v>
      </c>
      <c r="E540" s="12" t="s">
        <v>536</v>
      </c>
      <c r="F540" s="8"/>
      <c r="G540" s="12"/>
      <c r="H540" s="65"/>
      <c r="I540" s="374">
        <f>I541+I546</f>
        <v>0</v>
      </c>
      <c r="J540" s="374">
        <f>J541+J546</f>
        <v>14843</v>
      </c>
    </row>
    <row r="541" spans="2:24" ht="32.25" customHeight="1" x14ac:dyDescent="0.3">
      <c r="B541" s="107" t="s">
        <v>55</v>
      </c>
      <c r="C541" s="8" t="s">
        <v>20</v>
      </c>
      <c r="D541" s="9" t="s">
        <v>23</v>
      </c>
      <c r="E541" s="9" t="s">
        <v>10</v>
      </c>
      <c r="F541" s="8"/>
      <c r="G541" s="9"/>
      <c r="H541" s="114"/>
      <c r="I541" s="78">
        <f>I544</f>
        <v>0</v>
      </c>
      <c r="J541" s="78">
        <f>J544</f>
        <v>14523</v>
      </c>
    </row>
    <row r="542" spans="2:24" ht="42.75" customHeight="1" x14ac:dyDescent="0.3">
      <c r="B542" s="109" t="s">
        <v>176</v>
      </c>
      <c r="C542" s="8" t="s">
        <v>20</v>
      </c>
      <c r="D542" s="9" t="s">
        <v>23</v>
      </c>
      <c r="E542" s="9" t="s">
        <v>10</v>
      </c>
      <c r="F542" s="8" t="s">
        <v>321</v>
      </c>
      <c r="G542" s="9"/>
      <c r="H542" s="114"/>
      <c r="I542" s="78">
        <f t="shared" ref="I542:J544" si="67">I543</f>
        <v>0</v>
      </c>
      <c r="J542" s="78">
        <f t="shared" si="67"/>
        <v>14523</v>
      </c>
    </row>
    <row r="543" spans="2:24" ht="45.75" customHeight="1" x14ac:dyDescent="0.3">
      <c r="B543" s="109" t="s">
        <v>149</v>
      </c>
      <c r="C543" s="8" t="s">
        <v>20</v>
      </c>
      <c r="D543" s="9" t="s">
        <v>23</v>
      </c>
      <c r="E543" s="9" t="s">
        <v>10</v>
      </c>
      <c r="F543" s="8" t="s">
        <v>322</v>
      </c>
      <c r="G543" s="9"/>
      <c r="H543" s="114"/>
      <c r="I543" s="78">
        <f t="shared" si="67"/>
        <v>0</v>
      </c>
      <c r="J543" s="78">
        <f t="shared" si="67"/>
        <v>14523</v>
      </c>
    </row>
    <row r="544" spans="2:24" ht="136.5" customHeight="1" x14ac:dyDescent="0.3">
      <c r="B544" s="391" t="s">
        <v>154</v>
      </c>
      <c r="C544" s="8" t="s">
        <v>20</v>
      </c>
      <c r="D544" s="31" t="s">
        <v>23</v>
      </c>
      <c r="E544" s="31" t="s">
        <v>10</v>
      </c>
      <c r="F544" s="32" t="s">
        <v>334</v>
      </c>
      <c r="G544" s="31"/>
      <c r="H544" s="65"/>
      <c r="I544" s="374">
        <f t="shared" si="67"/>
        <v>0</v>
      </c>
      <c r="J544" s="374">
        <f t="shared" si="67"/>
        <v>14523</v>
      </c>
      <c r="Q544" s="533"/>
      <c r="R544" s="484"/>
      <c r="S544" s="484"/>
      <c r="T544" s="484"/>
      <c r="U544" s="484"/>
      <c r="V544" s="484"/>
      <c r="W544" s="484"/>
      <c r="X544" s="484"/>
    </row>
    <row r="545" spans="1:10" ht="50.25" customHeight="1" x14ac:dyDescent="0.3">
      <c r="B545" s="112" t="s">
        <v>120</v>
      </c>
      <c r="C545" s="8" t="s">
        <v>20</v>
      </c>
      <c r="D545" s="31" t="s">
        <v>23</v>
      </c>
      <c r="E545" s="31" t="s">
        <v>10</v>
      </c>
      <c r="F545" s="32" t="s">
        <v>334</v>
      </c>
      <c r="G545" s="31" t="s">
        <v>119</v>
      </c>
      <c r="H545" s="65"/>
      <c r="I545" s="69"/>
      <c r="J545" s="374">
        <v>14523</v>
      </c>
    </row>
    <row r="546" spans="1:10" ht="50.25" customHeight="1" x14ac:dyDescent="0.3">
      <c r="B546" s="191" t="s">
        <v>83</v>
      </c>
      <c r="C546" s="8" t="s">
        <v>20</v>
      </c>
      <c r="D546" s="55" t="s">
        <v>23</v>
      </c>
      <c r="E546" s="55" t="s">
        <v>4</v>
      </c>
      <c r="F546" s="32"/>
      <c r="G546" s="55"/>
      <c r="H546" s="65"/>
      <c r="I546" s="374">
        <f t="shared" ref="I546:J549" si="68">I547</f>
        <v>0</v>
      </c>
      <c r="J546" s="374">
        <f t="shared" si="68"/>
        <v>320</v>
      </c>
    </row>
    <row r="547" spans="1:10" ht="50.25" customHeight="1" x14ac:dyDescent="0.3">
      <c r="B547" s="192" t="s">
        <v>171</v>
      </c>
      <c r="C547" s="8" t="s">
        <v>20</v>
      </c>
      <c r="D547" s="9" t="s">
        <v>23</v>
      </c>
      <c r="E547" s="9" t="s">
        <v>4</v>
      </c>
      <c r="F547" s="8" t="s">
        <v>293</v>
      </c>
      <c r="G547" s="2"/>
      <c r="H547" s="65"/>
      <c r="I547" s="374">
        <f t="shared" si="68"/>
        <v>0</v>
      </c>
      <c r="J547" s="374">
        <f t="shared" si="68"/>
        <v>320</v>
      </c>
    </row>
    <row r="548" spans="1:10" ht="100.5" customHeight="1" x14ac:dyDescent="0.3">
      <c r="B548" s="291" t="s">
        <v>471</v>
      </c>
      <c r="C548" s="8" t="s">
        <v>20</v>
      </c>
      <c r="D548" s="9" t="s">
        <v>23</v>
      </c>
      <c r="E548" s="9" t="s">
        <v>4</v>
      </c>
      <c r="F548" s="8" t="s">
        <v>317</v>
      </c>
      <c r="G548" s="2"/>
      <c r="H548" s="65"/>
      <c r="I548" s="374">
        <f t="shared" si="68"/>
        <v>0</v>
      </c>
      <c r="J548" s="374">
        <f t="shared" si="68"/>
        <v>320</v>
      </c>
    </row>
    <row r="549" spans="1:10" ht="63.75" customHeight="1" x14ac:dyDescent="0.3">
      <c r="B549" s="192" t="s">
        <v>177</v>
      </c>
      <c r="C549" s="8" t="s">
        <v>20</v>
      </c>
      <c r="D549" s="9" t="s">
        <v>23</v>
      </c>
      <c r="E549" s="9" t="s">
        <v>4</v>
      </c>
      <c r="F549" s="8" t="s">
        <v>363</v>
      </c>
      <c r="G549" s="2"/>
      <c r="H549" s="65"/>
      <c r="I549" s="374">
        <f t="shared" si="68"/>
        <v>0</v>
      </c>
      <c r="J549" s="374">
        <f t="shared" si="68"/>
        <v>320</v>
      </c>
    </row>
    <row r="550" spans="1:10" ht="30" customHeight="1" x14ac:dyDescent="0.3">
      <c r="B550" s="282" t="s">
        <v>386</v>
      </c>
      <c r="C550" s="8" t="s">
        <v>20</v>
      </c>
      <c r="D550" s="9" t="s">
        <v>23</v>
      </c>
      <c r="E550" s="9" t="s">
        <v>4</v>
      </c>
      <c r="F550" s="8" t="s">
        <v>363</v>
      </c>
      <c r="G550" s="2" t="s">
        <v>385</v>
      </c>
      <c r="H550" s="65"/>
      <c r="I550" s="69"/>
      <c r="J550" s="374">
        <v>320</v>
      </c>
    </row>
    <row r="551" spans="1:10" ht="90" customHeight="1" x14ac:dyDescent="0.3">
      <c r="A551" s="26" t="s">
        <v>45</v>
      </c>
      <c r="B551" s="99" t="s">
        <v>47</v>
      </c>
      <c r="C551" s="18" t="s">
        <v>21</v>
      </c>
      <c r="D551" s="17"/>
      <c r="E551" s="17"/>
      <c r="F551" s="19"/>
      <c r="G551" s="17"/>
      <c r="H551" s="65"/>
      <c r="I551" s="375">
        <f>I552+I566+I595</f>
        <v>0</v>
      </c>
      <c r="J551" s="375">
        <f>J552+J566+J595</f>
        <v>121707.1</v>
      </c>
    </row>
    <row r="552" spans="1:10" ht="34.5" customHeight="1" x14ac:dyDescent="0.3">
      <c r="B552" s="14" t="s">
        <v>0</v>
      </c>
      <c r="C552" s="8" t="s">
        <v>21</v>
      </c>
      <c r="D552" s="12" t="s">
        <v>7</v>
      </c>
      <c r="E552" s="12"/>
      <c r="F552" s="8"/>
      <c r="G552" s="12"/>
      <c r="H552" s="65"/>
      <c r="I552" s="78">
        <f>I553</f>
        <v>0</v>
      </c>
      <c r="J552" s="78">
        <f>J553</f>
        <v>62305.3</v>
      </c>
    </row>
    <row r="553" spans="1:10" ht="28.5" customHeight="1" x14ac:dyDescent="0.3">
      <c r="B553" s="297" t="s">
        <v>406</v>
      </c>
      <c r="C553" s="8" t="s">
        <v>21</v>
      </c>
      <c r="D553" s="2" t="s">
        <v>7</v>
      </c>
      <c r="E553" s="2" t="s">
        <v>8</v>
      </c>
      <c r="F553" s="8"/>
      <c r="G553" s="2"/>
      <c r="H553" s="65"/>
      <c r="I553" s="374">
        <f t="shared" ref="I553" si="69">I554</f>
        <v>0</v>
      </c>
      <c r="J553" s="374">
        <f>J554</f>
        <v>62305.3</v>
      </c>
    </row>
    <row r="554" spans="1:10" ht="41.25" customHeight="1" x14ac:dyDescent="0.3">
      <c r="B554" s="296" t="s">
        <v>143</v>
      </c>
      <c r="C554" s="8" t="s">
        <v>21</v>
      </c>
      <c r="D554" s="2" t="s">
        <v>7</v>
      </c>
      <c r="E554" s="2" t="s">
        <v>8</v>
      </c>
      <c r="F554" s="420" t="s">
        <v>336</v>
      </c>
      <c r="G554" s="2"/>
      <c r="H554" s="65"/>
      <c r="I554" s="374">
        <f>I555+I563+I560</f>
        <v>0</v>
      </c>
      <c r="J554" s="374">
        <f>J555+J563+J560</f>
        <v>62305.3</v>
      </c>
    </row>
    <row r="555" spans="1:10" ht="34.5" customHeight="1" x14ac:dyDescent="0.3">
      <c r="B555" s="106" t="s">
        <v>399</v>
      </c>
      <c r="C555" s="84" t="s">
        <v>21</v>
      </c>
      <c r="D555" s="88" t="s">
        <v>7</v>
      </c>
      <c r="E555" s="89" t="s">
        <v>8</v>
      </c>
      <c r="F555" s="85" t="s">
        <v>337</v>
      </c>
      <c r="G555" s="31"/>
      <c r="H555" s="65"/>
      <c r="I555" s="374">
        <f>I556+I558</f>
        <v>0</v>
      </c>
      <c r="J555" s="374">
        <f>J556+J558</f>
        <v>6332.4</v>
      </c>
    </row>
    <row r="556" spans="1:10" ht="39" customHeight="1" x14ac:dyDescent="0.3">
      <c r="B556" s="298" t="s">
        <v>397</v>
      </c>
      <c r="C556" s="84" t="s">
        <v>21</v>
      </c>
      <c r="D556" s="88" t="s">
        <v>7</v>
      </c>
      <c r="E556" s="89" t="s">
        <v>8</v>
      </c>
      <c r="F556" s="85" t="s">
        <v>338</v>
      </c>
      <c r="G556" s="31"/>
      <c r="H556" s="65"/>
      <c r="I556" s="374">
        <f>I557</f>
        <v>0</v>
      </c>
      <c r="J556" s="374">
        <f>J557</f>
        <v>5941.9</v>
      </c>
    </row>
    <row r="557" spans="1:10" ht="28.5" customHeight="1" x14ac:dyDescent="0.3">
      <c r="B557" s="105" t="s">
        <v>118</v>
      </c>
      <c r="C557" s="84" t="s">
        <v>21</v>
      </c>
      <c r="D557" s="88" t="s">
        <v>7</v>
      </c>
      <c r="E557" s="89" t="s">
        <v>8</v>
      </c>
      <c r="F557" s="85" t="s">
        <v>338</v>
      </c>
      <c r="G557" s="85" t="s">
        <v>117</v>
      </c>
      <c r="H557" s="65"/>
      <c r="I557" s="69"/>
      <c r="J557" s="374">
        <v>5941.9</v>
      </c>
    </row>
    <row r="558" spans="1:10" ht="195.75" customHeight="1" x14ac:dyDescent="0.3">
      <c r="B558" s="336" t="s">
        <v>476</v>
      </c>
      <c r="C558" s="8" t="s">
        <v>21</v>
      </c>
      <c r="D558" s="2" t="s">
        <v>7</v>
      </c>
      <c r="E558" s="2" t="s">
        <v>8</v>
      </c>
      <c r="F558" s="8" t="s">
        <v>339</v>
      </c>
      <c r="G558" s="2"/>
      <c r="H558" s="65"/>
      <c r="I558" s="374">
        <f>I559</f>
        <v>0</v>
      </c>
      <c r="J558" s="374">
        <f>J559</f>
        <v>390.5</v>
      </c>
    </row>
    <row r="559" spans="1:10" ht="28.5" customHeight="1" x14ac:dyDescent="0.3">
      <c r="B559" s="105" t="s">
        <v>118</v>
      </c>
      <c r="C559" s="8" t="s">
        <v>21</v>
      </c>
      <c r="D559" s="2" t="s">
        <v>7</v>
      </c>
      <c r="E559" s="2" t="s">
        <v>8</v>
      </c>
      <c r="F559" s="8" t="s">
        <v>339</v>
      </c>
      <c r="G559" s="90" t="s">
        <v>117</v>
      </c>
      <c r="H559" s="65"/>
      <c r="I559" s="69"/>
      <c r="J559" s="374">
        <v>390.5</v>
      </c>
    </row>
    <row r="560" spans="1:10" ht="37.5" x14ac:dyDescent="0.3">
      <c r="B560" s="369" t="s">
        <v>676</v>
      </c>
      <c r="C560" s="8" t="s">
        <v>21</v>
      </c>
      <c r="D560" s="31" t="s">
        <v>7</v>
      </c>
      <c r="E560" s="35" t="s">
        <v>8</v>
      </c>
      <c r="F560" s="32" t="s">
        <v>677</v>
      </c>
      <c r="G560" s="32"/>
      <c r="H560" s="65"/>
      <c r="I560" s="374">
        <f>I561</f>
        <v>0</v>
      </c>
      <c r="J560" s="374">
        <f>J561</f>
        <v>1550.6</v>
      </c>
    </row>
    <row r="561" spans="2:10" ht="56.25" x14ac:dyDescent="0.3">
      <c r="B561" s="369" t="s">
        <v>678</v>
      </c>
      <c r="C561" s="8" t="s">
        <v>21</v>
      </c>
      <c r="D561" s="31" t="s">
        <v>7</v>
      </c>
      <c r="E561" s="35" t="s">
        <v>8</v>
      </c>
      <c r="F561" s="32" t="s">
        <v>679</v>
      </c>
      <c r="G561" s="32"/>
      <c r="H561" s="65"/>
      <c r="I561" s="374">
        <f>I562</f>
        <v>0</v>
      </c>
      <c r="J561" s="374">
        <f>J562</f>
        <v>1550.6</v>
      </c>
    </row>
    <row r="562" spans="2:10" ht="28.5" customHeight="1" x14ac:dyDescent="0.3">
      <c r="B562" s="369" t="s">
        <v>118</v>
      </c>
      <c r="C562" s="8" t="s">
        <v>21</v>
      </c>
      <c r="D562" s="31" t="s">
        <v>7</v>
      </c>
      <c r="E562" s="35" t="s">
        <v>8</v>
      </c>
      <c r="F562" s="32" t="s">
        <v>679</v>
      </c>
      <c r="G562" s="32" t="s">
        <v>117</v>
      </c>
      <c r="H562" s="65"/>
      <c r="I562" s="69"/>
      <c r="J562" s="374">
        <v>1550.6</v>
      </c>
    </row>
    <row r="563" spans="2:10" ht="71.25" customHeight="1" x14ac:dyDescent="0.3">
      <c r="B563" s="107" t="s">
        <v>144</v>
      </c>
      <c r="C563" s="8" t="s">
        <v>21</v>
      </c>
      <c r="D563" s="2" t="s">
        <v>7</v>
      </c>
      <c r="E563" s="2" t="s">
        <v>8</v>
      </c>
      <c r="F563" s="8" t="s">
        <v>340</v>
      </c>
      <c r="G563" s="2"/>
      <c r="H563" s="65"/>
      <c r="I563" s="374">
        <f t="shared" ref="I563:J564" si="70">I564</f>
        <v>0</v>
      </c>
      <c r="J563" s="374">
        <f t="shared" si="70"/>
        <v>54422.3</v>
      </c>
    </row>
    <row r="564" spans="2:10" ht="45.75" customHeight="1" x14ac:dyDescent="0.3">
      <c r="B564" s="107" t="s">
        <v>102</v>
      </c>
      <c r="C564" s="8" t="s">
        <v>21</v>
      </c>
      <c r="D564" s="2" t="s">
        <v>7</v>
      </c>
      <c r="E564" s="2" t="s">
        <v>8</v>
      </c>
      <c r="F564" s="8" t="s">
        <v>341</v>
      </c>
      <c r="G564" s="2"/>
      <c r="H564" s="65"/>
      <c r="I564" s="374">
        <f t="shared" si="70"/>
        <v>0</v>
      </c>
      <c r="J564" s="374">
        <f t="shared" si="70"/>
        <v>54422.3</v>
      </c>
    </row>
    <row r="565" spans="2:10" ht="28.5" customHeight="1" x14ac:dyDescent="0.3">
      <c r="B565" s="83" t="s">
        <v>121</v>
      </c>
      <c r="C565" s="84" t="s">
        <v>21</v>
      </c>
      <c r="D565" s="86" t="s">
        <v>7</v>
      </c>
      <c r="E565" s="86" t="s">
        <v>8</v>
      </c>
      <c r="F565" s="8" t="s">
        <v>341</v>
      </c>
      <c r="G565" s="86" t="s">
        <v>117</v>
      </c>
      <c r="H565" s="65"/>
      <c r="I565" s="69"/>
      <c r="J565" s="374">
        <v>54422.3</v>
      </c>
    </row>
    <row r="566" spans="2:10" ht="28.5" customHeight="1" x14ac:dyDescent="0.3">
      <c r="B566" s="33" t="s">
        <v>92</v>
      </c>
      <c r="C566" s="8" t="s">
        <v>21</v>
      </c>
      <c r="D566" s="9" t="s">
        <v>9</v>
      </c>
      <c r="E566" s="9"/>
      <c r="F566" s="8"/>
      <c r="G566" s="9"/>
      <c r="H566" s="65"/>
      <c r="I566" s="78">
        <f>I567+I583</f>
        <v>0</v>
      </c>
      <c r="J566" s="78">
        <f>J567+J583</f>
        <v>59389.799999999996</v>
      </c>
    </row>
    <row r="567" spans="2:10" ht="24" customHeight="1" x14ac:dyDescent="0.3">
      <c r="B567" s="33" t="s">
        <v>60</v>
      </c>
      <c r="C567" s="8" t="s">
        <v>21</v>
      </c>
      <c r="D567" s="2" t="s">
        <v>9</v>
      </c>
      <c r="E567" s="2" t="s">
        <v>3</v>
      </c>
      <c r="F567" s="8"/>
      <c r="G567" s="2"/>
      <c r="H567" s="65"/>
      <c r="I567" s="78">
        <f>I568</f>
        <v>0</v>
      </c>
      <c r="J567" s="78">
        <f>J568</f>
        <v>51555.1</v>
      </c>
    </row>
    <row r="568" spans="2:10" ht="47.25" customHeight="1" x14ac:dyDescent="0.3">
      <c r="B568" s="139" t="s">
        <v>143</v>
      </c>
      <c r="C568" s="8" t="s">
        <v>21</v>
      </c>
      <c r="D568" s="2" t="s">
        <v>9</v>
      </c>
      <c r="E568" s="2" t="s">
        <v>3</v>
      </c>
      <c r="F568" s="8" t="s">
        <v>336</v>
      </c>
      <c r="G568" s="2"/>
      <c r="H568" s="65"/>
      <c r="I568" s="78">
        <f>I569+I576+I580</f>
        <v>0</v>
      </c>
      <c r="J568" s="78">
        <f>J569+J576+J580</f>
        <v>51555.1</v>
      </c>
    </row>
    <row r="569" spans="2:10" ht="40.5" customHeight="1" x14ac:dyDescent="0.3">
      <c r="B569" s="292" t="s">
        <v>394</v>
      </c>
      <c r="C569" s="8" t="s">
        <v>21</v>
      </c>
      <c r="D569" s="31" t="s">
        <v>9</v>
      </c>
      <c r="E569" s="31" t="s">
        <v>3</v>
      </c>
      <c r="F569" s="32" t="s">
        <v>344</v>
      </c>
      <c r="G569" s="2"/>
      <c r="H569" s="65"/>
      <c r="I569" s="374">
        <f>I570+I574</f>
        <v>0</v>
      </c>
      <c r="J569" s="374">
        <f>J570+J574</f>
        <v>7536.8</v>
      </c>
    </row>
    <row r="570" spans="2:10" ht="45" customHeight="1" x14ac:dyDescent="0.3">
      <c r="B570" s="292" t="s">
        <v>395</v>
      </c>
      <c r="C570" s="8" t="s">
        <v>21</v>
      </c>
      <c r="D570" s="2" t="s">
        <v>9</v>
      </c>
      <c r="E570" s="2" t="s">
        <v>3</v>
      </c>
      <c r="F570" s="8" t="s">
        <v>345</v>
      </c>
      <c r="G570" s="2"/>
      <c r="H570" s="65"/>
      <c r="I570" s="78">
        <f>I571+I573+I572</f>
        <v>0</v>
      </c>
      <c r="J570" s="78">
        <f>J571+J573+J572</f>
        <v>7492.7</v>
      </c>
    </row>
    <row r="571" spans="2:10" ht="59.25" customHeight="1" x14ac:dyDescent="0.3">
      <c r="B571" s="105" t="s">
        <v>111</v>
      </c>
      <c r="C571" s="8" t="s">
        <v>21</v>
      </c>
      <c r="D571" s="31" t="s">
        <v>9</v>
      </c>
      <c r="E571" s="31" t="s">
        <v>3</v>
      </c>
      <c r="F571" s="8" t="s">
        <v>345</v>
      </c>
      <c r="G571" s="2" t="s">
        <v>87</v>
      </c>
      <c r="H571" s="65"/>
      <c r="I571" s="69"/>
      <c r="J571" s="78">
        <v>929.9</v>
      </c>
    </row>
    <row r="572" spans="2:10" ht="31.5" customHeight="1" x14ac:dyDescent="0.3">
      <c r="B572" s="105" t="s">
        <v>634</v>
      </c>
      <c r="C572" s="8" t="s">
        <v>21</v>
      </c>
      <c r="D572" s="31" t="s">
        <v>9</v>
      </c>
      <c r="E572" s="31" t="s">
        <v>3</v>
      </c>
      <c r="F572" s="8" t="s">
        <v>345</v>
      </c>
      <c r="G572" s="2" t="s">
        <v>633</v>
      </c>
      <c r="H572" s="65"/>
      <c r="I572" s="69"/>
      <c r="J572" s="78">
        <v>20</v>
      </c>
    </row>
    <row r="573" spans="2:10" ht="28.5" customHeight="1" x14ac:dyDescent="0.3">
      <c r="B573" s="105" t="s">
        <v>118</v>
      </c>
      <c r="C573" s="8" t="s">
        <v>21</v>
      </c>
      <c r="D573" s="31" t="s">
        <v>9</v>
      </c>
      <c r="E573" s="31" t="s">
        <v>3</v>
      </c>
      <c r="F573" s="8" t="s">
        <v>345</v>
      </c>
      <c r="G573" s="2" t="s">
        <v>117</v>
      </c>
      <c r="H573" s="65"/>
      <c r="I573" s="69"/>
      <c r="J573" s="78">
        <v>6542.8</v>
      </c>
    </row>
    <row r="574" spans="2:10" ht="28.5" customHeight="1" x14ac:dyDescent="0.3">
      <c r="B574" s="105" t="s">
        <v>653</v>
      </c>
      <c r="C574" s="8" t="s">
        <v>21</v>
      </c>
      <c r="D574" s="31" t="s">
        <v>9</v>
      </c>
      <c r="E574" s="31" t="s">
        <v>3</v>
      </c>
      <c r="F574" s="8" t="s">
        <v>593</v>
      </c>
      <c r="G574" s="2"/>
      <c r="H574" s="65"/>
      <c r="I574" s="78">
        <f>I575</f>
        <v>0</v>
      </c>
      <c r="J574" s="78">
        <f>J575</f>
        <v>44.1</v>
      </c>
    </row>
    <row r="575" spans="2:10" ht="28.5" customHeight="1" x14ac:dyDescent="0.3">
      <c r="B575" s="105" t="s">
        <v>118</v>
      </c>
      <c r="C575" s="8" t="s">
        <v>21</v>
      </c>
      <c r="D575" s="31" t="s">
        <v>9</v>
      </c>
      <c r="E575" s="31" t="s">
        <v>3</v>
      </c>
      <c r="F575" s="8" t="s">
        <v>593</v>
      </c>
      <c r="G575" s="2" t="s">
        <v>117</v>
      </c>
      <c r="H575" s="65"/>
      <c r="I575" s="69"/>
      <c r="J575" s="78">
        <v>44.1</v>
      </c>
    </row>
    <row r="576" spans="2:10" ht="46.5" customHeight="1" x14ac:dyDescent="0.3">
      <c r="B576" s="320" t="s">
        <v>399</v>
      </c>
      <c r="C576" s="8" t="s">
        <v>21</v>
      </c>
      <c r="D576" s="31" t="s">
        <v>9</v>
      </c>
      <c r="E576" s="35" t="s">
        <v>3</v>
      </c>
      <c r="F576" s="32" t="s">
        <v>337</v>
      </c>
      <c r="G576" s="31"/>
      <c r="H576" s="71"/>
      <c r="I576" s="374">
        <f>I577</f>
        <v>0</v>
      </c>
      <c r="J576" s="374">
        <f>J577</f>
        <v>3537.8</v>
      </c>
    </row>
    <row r="577" spans="2:10" ht="47.25" customHeight="1" x14ac:dyDescent="0.3">
      <c r="B577" s="320" t="s">
        <v>398</v>
      </c>
      <c r="C577" s="8" t="s">
        <v>21</v>
      </c>
      <c r="D577" s="31" t="s">
        <v>9</v>
      </c>
      <c r="E577" s="35" t="s">
        <v>3</v>
      </c>
      <c r="F577" s="32" t="s">
        <v>338</v>
      </c>
      <c r="G577" s="31"/>
      <c r="H577" s="71"/>
      <c r="I577" s="374">
        <f>I579+I578</f>
        <v>0</v>
      </c>
      <c r="J577" s="374">
        <f>J579+J578</f>
        <v>3537.8</v>
      </c>
    </row>
    <row r="578" spans="2:10" ht="63.75" customHeight="1" x14ac:dyDescent="0.3">
      <c r="B578" s="319" t="s">
        <v>111</v>
      </c>
      <c r="C578" s="8" t="s">
        <v>21</v>
      </c>
      <c r="D578" s="31" t="s">
        <v>9</v>
      </c>
      <c r="E578" s="35" t="s">
        <v>3</v>
      </c>
      <c r="F578" s="32" t="s">
        <v>338</v>
      </c>
      <c r="G578" s="31" t="s">
        <v>87</v>
      </c>
      <c r="H578" s="71"/>
      <c r="I578" s="69"/>
      <c r="J578" s="374">
        <v>69.3</v>
      </c>
    </row>
    <row r="579" spans="2:10" ht="28.5" customHeight="1" x14ac:dyDescent="0.3">
      <c r="B579" s="319" t="s">
        <v>118</v>
      </c>
      <c r="C579" s="8" t="s">
        <v>21</v>
      </c>
      <c r="D579" s="31" t="s">
        <v>9</v>
      </c>
      <c r="E579" s="35" t="s">
        <v>3</v>
      </c>
      <c r="F579" s="32" t="s">
        <v>338</v>
      </c>
      <c r="G579" s="32" t="s">
        <v>117</v>
      </c>
      <c r="H579" s="71"/>
      <c r="I579" s="69"/>
      <c r="J579" s="374">
        <v>3468.5</v>
      </c>
    </row>
    <row r="580" spans="2:10" ht="65.25" customHeight="1" x14ac:dyDescent="0.3">
      <c r="B580" s="318" t="s">
        <v>144</v>
      </c>
      <c r="C580" s="8" t="s">
        <v>21</v>
      </c>
      <c r="D580" s="2" t="s">
        <v>9</v>
      </c>
      <c r="E580" s="2" t="s">
        <v>3</v>
      </c>
      <c r="F580" s="8" t="s">
        <v>340</v>
      </c>
      <c r="G580" s="2"/>
      <c r="H580" s="71"/>
      <c r="I580" s="374">
        <f t="shared" ref="I580:J581" si="71">I581</f>
        <v>0</v>
      </c>
      <c r="J580" s="374">
        <f t="shared" si="71"/>
        <v>40480.5</v>
      </c>
    </row>
    <row r="581" spans="2:10" ht="60.75" customHeight="1" x14ac:dyDescent="0.3">
      <c r="B581" s="318" t="s">
        <v>102</v>
      </c>
      <c r="C581" s="8" t="s">
        <v>21</v>
      </c>
      <c r="D581" s="2" t="s">
        <v>9</v>
      </c>
      <c r="E581" s="2" t="s">
        <v>3</v>
      </c>
      <c r="F581" s="8" t="s">
        <v>341</v>
      </c>
      <c r="G581" s="2"/>
      <c r="H581" s="71"/>
      <c r="I581" s="374">
        <f t="shared" si="71"/>
        <v>0</v>
      </c>
      <c r="J581" s="374">
        <f t="shared" si="71"/>
        <v>40480.5</v>
      </c>
    </row>
    <row r="582" spans="2:10" ht="40.5" customHeight="1" x14ac:dyDescent="0.3">
      <c r="B582" s="15" t="s">
        <v>118</v>
      </c>
      <c r="C582" s="8" t="s">
        <v>21</v>
      </c>
      <c r="D582" s="2" t="s">
        <v>9</v>
      </c>
      <c r="E582" s="2" t="s">
        <v>3</v>
      </c>
      <c r="F582" s="8" t="s">
        <v>341</v>
      </c>
      <c r="G582" s="2" t="s">
        <v>117</v>
      </c>
      <c r="H582" s="71"/>
      <c r="I582" s="69"/>
      <c r="J582" s="374">
        <f>40250.5+230</f>
        <v>40480.5</v>
      </c>
    </row>
    <row r="583" spans="2:10" ht="45.75" customHeight="1" x14ac:dyDescent="0.3">
      <c r="B583" s="318" t="s">
        <v>68</v>
      </c>
      <c r="C583" s="8" t="s">
        <v>21</v>
      </c>
      <c r="D583" s="2" t="s">
        <v>9</v>
      </c>
      <c r="E583" s="2" t="s">
        <v>10</v>
      </c>
      <c r="F583" s="8"/>
      <c r="G583" s="2"/>
      <c r="H583" s="71"/>
      <c r="I583" s="78">
        <f>I584</f>
        <v>0</v>
      </c>
      <c r="J583" s="78">
        <f>J584</f>
        <v>7834.6999999999989</v>
      </c>
    </row>
    <row r="584" spans="2:10" ht="45.75" customHeight="1" x14ac:dyDescent="0.3">
      <c r="B584" s="139" t="s">
        <v>143</v>
      </c>
      <c r="C584" s="8" t="s">
        <v>21</v>
      </c>
      <c r="D584" s="2" t="s">
        <v>9</v>
      </c>
      <c r="E584" s="2" t="s">
        <v>10</v>
      </c>
      <c r="F584" s="8" t="s">
        <v>336</v>
      </c>
      <c r="G584" s="2"/>
      <c r="H584" s="65"/>
      <c r="I584" s="78">
        <f>I585+I590</f>
        <v>0</v>
      </c>
      <c r="J584" s="78">
        <f>J585+J590</f>
        <v>7834.6999999999989</v>
      </c>
    </row>
    <row r="585" spans="2:10" ht="63.75" customHeight="1" x14ac:dyDescent="0.3">
      <c r="B585" s="107" t="s">
        <v>144</v>
      </c>
      <c r="C585" s="8" t="s">
        <v>21</v>
      </c>
      <c r="D585" s="35" t="s">
        <v>9</v>
      </c>
      <c r="E585" s="2" t="s">
        <v>10</v>
      </c>
      <c r="F585" s="8" t="s">
        <v>340</v>
      </c>
      <c r="G585" s="2"/>
      <c r="H585" s="65"/>
      <c r="I585" s="374">
        <f>I586</f>
        <v>0</v>
      </c>
      <c r="J585" s="374">
        <f>J586</f>
        <v>4703.3999999999996</v>
      </c>
    </row>
    <row r="586" spans="2:10" ht="60" customHeight="1" x14ac:dyDescent="0.3">
      <c r="B586" s="111" t="s">
        <v>102</v>
      </c>
      <c r="C586" s="8" t="s">
        <v>21</v>
      </c>
      <c r="D586" s="35" t="s">
        <v>9</v>
      </c>
      <c r="E586" s="2" t="s">
        <v>10</v>
      </c>
      <c r="F586" s="8" t="s">
        <v>341</v>
      </c>
      <c r="G586" s="31"/>
      <c r="H586" s="65"/>
      <c r="I586" s="374">
        <f>I587+I588+I589</f>
        <v>0</v>
      </c>
      <c r="J586" s="374">
        <f>J587+J588+J589</f>
        <v>4703.3999999999996</v>
      </c>
    </row>
    <row r="587" spans="2:10" ht="48" customHeight="1" x14ac:dyDescent="0.3">
      <c r="B587" s="108" t="s">
        <v>91</v>
      </c>
      <c r="C587" s="8" t="s">
        <v>21</v>
      </c>
      <c r="D587" s="35" t="s">
        <v>9</v>
      </c>
      <c r="E587" s="2" t="s">
        <v>10</v>
      </c>
      <c r="F587" s="8" t="s">
        <v>341</v>
      </c>
      <c r="G587" s="35" t="s">
        <v>89</v>
      </c>
      <c r="H587" s="65"/>
      <c r="I587" s="69"/>
      <c r="J587" s="374">
        <v>3994.9</v>
      </c>
    </row>
    <row r="588" spans="2:10" ht="60" customHeight="1" x14ac:dyDescent="0.3">
      <c r="B588" s="105" t="s">
        <v>111</v>
      </c>
      <c r="C588" s="8" t="s">
        <v>21</v>
      </c>
      <c r="D588" s="35" t="s">
        <v>9</v>
      </c>
      <c r="E588" s="2" t="s">
        <v>10</v>
      </c>
      <c r="F588" s="8" t="s">
        <v>341</v>
      </c>
      <c r="G588" s="2" t="s">
        <v>87</v>
      </c>
      <c r="H588" s="65"/>
      <c r="I588" s="69"/>
      <c r="J588" s="374">
        <v>701.6</v>
      </c>
    </row>
    <row r="589" spans="2:10" ht="48" customHeight="1" x14ac:dyDescent="0.3">
      <c r="B589" s="105" t="s">
        <v>194</v>
      </c>
      <c r="C589" s="8" t="s">
        <v>21</v>
      </c>
      <c r="D589" s="35" t="s">
        <v>9</v>
      </c>
      <c r="E589" s="2" t="s">
        <v>10</v>
      </c>
      <c r="F589" s="8" t="s">
        <v>341</v>
      </c>
      <c r="G589" s="2" t="s">
        <v>88</v>
      </c>
      <c r="H589" s="65"/>
      <c r="I589" s="69"/>
      <c r="J589" s="374">
        <v>6.9</v>
      </c>
    </row>
    <row r="590" spans="2:10" ht="48" customHeight="1" x14ac:dyDescent="0.3">
      <c r="B590" s="107" t="s">
        <v>472</v>
      </c>
      <c r="C590" s="8" t="s">
        <v>21</v>
      </c>
      <c r="D590" s="35" t="s">
        <v>9</v>
      </c>
      <c r="E590" s="2" t="s">
        <v>10</v>
      </c>
      <c r="F590" s="35" t="s">
        <v>342</v>
      </c>
      <c r="G590" s="2"/>
      <c r="H590" s="65"/>
      <c r="I590" s="374">
        <f>I591</f>
        <v>0</v>
      </c>
      <c r="J590" s="374">
        <f>J591</f>
        <v>3131.2999999999997</v>
      </c>
    </row>
    <row r="591" spans="2:10" ht="44.25" customHeight="1" x14ac:dyDescent="0.3">
      <c r="B591" s="107" t="s">
        <v>98</v>
      </c>
      <c r="C591" s="8" t="s">
        <v>21</v>
      </c>
      <c r="D591" s="35" t="s">
        <v>9</v>
      </c>
      <c r="E591" s="2" t="s">
        <v>10</v>
      </c>
      <c r="F591" s="35" t="s">
        <v>343</v>
      </c>
      <c r="G591" s="31"/>
      <c r="H591" s="65"/>
      <c r="I591" s="374">
        <f>I592+I593+I594</f>
        <v>0</v>
      </c>
      <c r="J591" s="374">
        <f>J592+J593+J594</f>
        <v>3131.2999999999997</v>
      </c>
    </row>
    <row r="592" spans="2:10" ht="46.5" customHeight="1" x14ac:dyDescent="0.3">
      <c r="B592" s="108" t="s">
        <v>110</v>
      </c>
      <c r="C592" s="8" t="s">
        <v>21</v>
      </c>
      <c r="D592" s="35" t="s">
        <v>9</v>
      </c>
      <c r="E592" s="2" t="s">
        <v>10</v>
      </c>
      <c r="F592" s="35" t="s">
        <v>343</v>
      </c>
      <c r="G592" s="31" t="s">
        <v>86</v>
      </c>
      <c r="H592" s="65"/>
      <c r="I592" s="69"/>
      <c r="J592" s="374">
        <v>3015.2</v>
      </c>
    </row>
    <row r="593" spans="1:10" ht="61.5" customHeight="1" x14ac:dyDescent="0.3">
      <c r="B593" s="105" t="s">
        <v>111</v>
      </c>
      <c r="C593" s="8" t="s">
        <v>21</v>
      </c>
      <c r="D593" s="35" t="s">
        <v>9</v>
      </c>
      <c r="E593" s="2" t="s">
        <v>10</v>
      </c>
      <c r="F593" s="35" t="s">
        <v>343</v>
      </c>
      <c r="G593" s="102" t="s">
        <v>87</v>
      </c>
      <c r="H593" s="65"/>
      <c r="I593" s="69"/>
      <c r="J593" s="374">
        <v>115.1</v>
      </c>
    </row>
    <row r="594" spans="1:10" ht="30.75" customHeight="1" x14ac:dyDescent="0.3">
      <c r="B594" s="105" t="s">
        <v>194</v>
      </c>
      <c r="C594" s="8" t="s">
        <v>21</v>
      </c>
      <c r="D594" s="35" t="s">
        <v>9</v>
      </c>
      <c r="E594" s="2" t="s">
        <v>10</v>
      </c>
      <c r="F594" s="35" t="s">
        <v>343</v>
      </c>
      <c r="G594" s="2" t="s">
        <v>88</v>
      </c>
      <c r="H594" s="65"/>
      <c r="I594" s="69"/>
      <c r="J594" s="374">
        <v>1</v>
      </c>
    </row>
    <row r="595" spans="1:10" ht="30.75" customHeight="1" x14ac:dyDescent="0.3">
      <c r="B595" s="15" t="s">
        <v>28</v>
      </c>
      <c r="C595" s="6" t="s">
        <v>21</v>
      </c>
      <c r="D595" s="7" t="s">
        <v>23</v>
      </c>
      <c r="E595" s="57"/>
      <c r="F595" s="8"/>
      <c r="G595" s="9"/>
      <c r="H595" s="65"/>
      <c r="I595" s="374">
        <f t="shared" ref="I595:J599" si="72">I596</f>
        <v>0</v>
      </c>
      <c r="J595" s="374">
        <f t="shared" si="72"/>
        <v>12</v>
      </c>
    </row>
    <row r="596" spans="1:10" ht="42" customHeight="1" x14ac:dyDescent="0.3">
      <c r="B596" s="326" t="s">
        <v>83</v>
      </c>
      <c r="C596" s="8" t="s">
        <v>21</v>
      </c>
      <c r="D596" s="55" t="s">
        <v>23</v>
      </c>
      <c r="E596" s="55" t="s">
        <v>4</v>
      </c>
      <c r="F596" s="8"/>
      <c r="G596" s="9"/>
      <c r="H596" s="65"/>
      <c r="I596" s="374">
        <f t="shared" si="72"/>
        <v>0</v>
      </c>
      <c r="J596" s="374">
        <f t="shared" si="72"/>
        <v>12</v>
      </c>
    </row>
    <row r="597" spans="1:10" ht="47.25" customHeight="1" x14ac:dyDescent="0.3">
      <c r="B597" s="327" t="s">
        <v>171</v>
      </c>
      <c r="C597" s="8" t="s">
        <v>21</v>
      </c>
      <c r="D597" s="9" t="s">
        <v>23</v>
      </c>
      <c r="E597" s="9" t="s">
        <v>4</v>
      </c>
      <c r="F597" s="8" t="s">
        <v>293</v>
      </c>
      <c r="G597" s="2"/>
      <c r="H597" s="65"/>
      <c r="I597" s="374">
        <f t="shared" si="72"/>
        <v>0</v>
      </c>
      <c r="J597" s="374">
        <f t="shared" si="72"/>
        <v>12</v>
      </c>
    </row>
    <row r="598" spans="1:10" ht="83.25" customHeight="1" x14ac:dyDescent="0.3">
      <c r="B598" s="327" t="s">
        <v>471</v>
      </c>
      <c r="C598" s="8" t="s">
        <v>21</v>
      </c>
      <c r="D598" s="9" t="s">
        <v>23</v>
      </c>
      <c r="E598" s="9" t="s">
        <v>4</v>
      </c>
      <c r="F598" s="8" t="s">
        <v>317</v>
      </c>
      <c r="G598" s="2"/>
      <c r="H598" s="65"/>
      <c r="I598" s="374">
        <f t="shared" si="72"/>
        <v>0</v>
      </c>
      <c r="J598" s="374">
        <f t="shared" si="72"/>
        <v>12</v>
      </c>
    </row>
    <row r="599" spans="1:10" ht="48.75" customHeight="1" x14ac:dyDescent="0.3">
      <c r="B599" s="327" t="s">
        <v>177</v>
      </c>
      <c r="C599" s="8" t="s">
        <v>21</v>
      </c>
      <c r="D599" s="9" t="s">
        <v>23</v>
      </c>
      <c r="E599" s="9" t="s">
        <v>4</v>
      </c>
      <c r="F599" s="8" t="s">
        <v>363</v>
      </c>
      <c r="G599" s="2"/>
      <c r="H599" s="65"/>
      <c r="I599" s="374">
        <f t="shared" si="72"/>
        <v>0</v>
      </c>
      <c r="J599" s="374">
        <f t="shared" si="72"/>
        <v>12</v>
      </c>
    </row>
    <row r="600" spans="1:10" ht="30.75" customHeight="1" x14ac:dyDescent="0.3">
      <c r="B600" s="324" t="s">
        <v>121</v>
      </c>
      <c r="C600" s="8" t="s">
        <v>21</v>
      </c>
      <c r="D600" s="9" t="s">
        <v>23</v>
      </c>
      <c r="E600" s="9" t="s">
        <v>4</v>
      </c>
      <c r="F600" s="8" t="s">
        <v>363</v>
      </c>
      <c r="G600" s="2" t="s">
        <v>117</v>
      </c>
      <c r="H600" s="65"/>
      <c r="I600" s="69"/>
      <c r="J600" s="374">
        <v>12</v>
      </c>
    </row>
    <row r="601" spans="1:10" ht="15" customHeight="1" x14ac:dyDescent="0.3">
      <c r="B601" s="325"/>
      <c r="C601" s="8"/>
      <c r="D601" s="2"/>
      <c r="E601" s="2"/>
      <c r="F601" s="8"/>
      <c r="G601" s="2"/>
      <c r="H601" s="65"/>
      <c r="I601" s="69"/>
      <c r="J601" s="374"/>
    </row>
    <row r="602" spans="1:10" ht="64.5" customHeight="1" x14ac:dyDescent="0.3">
      <c r="A602" s="26" t="s">
        <v>46</v>
      </c>
      <c r="B602" s="160" t="s">
        <v>74</v>
      </c>
      <c r="C602" s="18" t="s">
        <v>75</v>
      </c>
      <c r="D602" s="172"/>
      <c r="E602" s="172"/>
      <c r="F602" s="19"/>
      <c r="G602" s="172"/>
      <c r="H602" s="71"/>
      <c r="I602" s="375">
        <f>I603</f>
        <v>0</v>
      </c>
      <c r="J602" s="375">
        <f>J603</f>
        <v>28217.700000000004</v>
      </c>
    </row>
    <row r="603" spans="1:10" ht="25.5" customHeight="1" x14ac:dyDescent="0.3">
      <c r="A603" s="91"/>
      <c r="B603" s="173" t="s">
        <v>71</v>
      </c>
      <c r="C603" s="37">
        <v>929</v>
      </c>
      <c r="D603" s="34" t="s">
        <v>26</v>
      </c>
      <c r="E603" s="34"/>
      <c r="F603" s="34"/>
      <c r="G603" s="34"/>
      <c r="H603" s="30">
        <f>H620</f>
        <v>0</v>
      </c>
      <c r="I603" s="78">
        <f>I614+I620+I604</f>
        <v>0</v>
      </c>
      <c r="J603" s="78">
        <f>J614+J620+J604</f>
        <v>28217.700000000004</v>
      </c>
    </row>
    <row r="604" spans="1:10" ht="25.5" customHeight="1" x14ac:dyDescent="0.3">
      <c r="A604" s="91"/>
      <c r="B604" s="173" t="s">
        <v>382</v>
      </c>
      <c r="C604" s="37">
        <v>929</v>
      </c>
      <c r="D604" s="34" t="s">
        <v>26</v>
      </c>
      <c r="E604" s="34" t="s">
        <v>3</v>
      </c>
      <c r="F604" s="34"/>
      <c r="G604" s="34"/>
      <c r="H604" s="30"/>
      <c r="I604" s="78">
        <f>I605</f>
        <v>0</v>
      </c>
      <c r="J604" s="78">
        <f>J605</f>
        <v>23789.100000000002</v>
      </c>
    </row>
    <row r="605" spans="1:10" ht="61.5" customHeight="1" x14ac:dyDescent="0.3">
      <c r="A605" s="81"/>
      <c r="B605" s="306" t="s">
        <v>129</v>
      </c>
      <c r="C605" s="37">
        <v>929</v>
      </c>
      <c r="D605" s="32" t="s">
        <v>26</v>
      </c>
      <c r="E605" s="31" t="s">
        <v>3</v>
      </c>
      <c r="F605" s="8" t="s">
        <v>311</v>
      </c>
      <c r="G605" s="34"/>
      <c r="H605" s="30"/>
      <c r="I605" s="78">
        <f>I606</f>
        <v>0</v>
      </c>
      <c r="J605" s="78">
        <f>J606</f>
        <v>23789.100000000002</v>
      </c>
    </row>
    <row r="606" spans="1:10" ht="37.5" x14ac:dyDescent="0.3">
      <c r="A606" s="81"/>
      <c r="B606" s="448" t="s">
        <v>140</v>
      </c>
      <c r="C606" s="37">
        <v>929</v>
      </c>
      <c r="D606" s="32" t="s">
        <v>26</v>
      </c>
      <c r="E606" s="31" t="s">
        <v>3</v>
      </c>
      <c r="F606" s="8" t="s">
        <v>314</v>
      </c>
      <c r="G606" s="34"/>
      <c r="H606" s="30"/>
      <c r="I606" s="78">
        <f>I612+I607+I609</f>
        <v>0</v>
      </c>
      <c r="J606" s="78">
        <f>J612+J607+J609</f>
        <v>23789.100000000002</v>
      </c>
    </row>
    <row r="607" spans="1:10" ht="48" customHeight="1" x14ac:dyDescent="0.3">
      <c r="A607" s="81"/>
      <c r="B607" s="307" t="s">
        <v>102</v>
      </c>
      <c r="C607" s="37">
        <v>929</v>
      </c>
      <c r="D607" s="9" t="s">
        <v>26</v>
      </c>
      <c r="E607" s="9" t="s">
        <v>3</v>
      </c>
      <c r="F607" s="8" t="s">
        <v>315</v>
      </c>
      <c r="G607" s="8"/>
      <c r="H607" s="30">
        <f>H608</f>
        <v>6433.7</v>
      </c>
      <c r="I607" s="374">
        <f t="shared" ref="I607:J607" si="73">I608</f>
        <v>0</v>
      </c>
      <c r="J607" s="374">
        <f t="shared" si="73"/>
        <v>19364.600000000002</v>
      </c>
    </row>
    <row r="608" spans="1:10" ht="35.25" customHeight="1" x14ac:dyDescent="0.3">
      <c r="A608" s="81"/>
      <c r="B608" s="15" t="s">
        <v>118</v>
      </c>
      <c r="C608" s="37">
        <v>929</v>
      </c>
      <c r="D608" s="9" t="s">
        <v>26</v>
      </c>
      <c r="E608" s="9" t="s">
        <v>3</v>
      </c>
      <c r="F608" s="8" t="s">
        <v>315</v>
      </c>
      <c r="G608" s="8" t="s">
        <v>117</v>
      </c>
      <c r="H608" s="30">
        <v>6433.7</v>
      </c>
      <c r="I608" s="67"/>
      <c r="J608" s="374">
        <f>19518.9-154.3</f>
        <v>19364.600000000002</v>
      </c>
    </row>
    <row r="609" spans="1:17" ht="39" customHeight="1" x14ac:dyDescent="0.3">
      <c r="A609" s="81"/>
      <c r="B609" s="15" t="s">
        <v>640</v>
      </c>
      <c r="C609" s="37">
        <v>929</v>
      </c>
      <c r="D609" s="9" t="s">
        <v>26</v>
      </c>
      <c r="E609" s="9" t="s">
        <v>3</v>
      </c>
      <c r="F609" s="8" t="s">
        <v>649</v>
      </c>
      <c r="G609" s="8"/>
      <c r="H609" s="30"/>
      <c r="I609" s="374">
        <f>I610</f>
        <v>0</v>
      </c>
      <c r="J609" s="374">
        <f>J610</f>
        <v>3322.6</v>
      </c>
    </row>
    <row r="610" spans="1:17" ht="75" customHeight="1" x14ac:dyDescent="0.3">
      <c r="A610" s="81"/>
      <c r="B610" s="15" t="s">
        <v>639</v>
      </c>
      <c r="C610" s="37">
        <v>929</v>
      </c>
      <c r="D610" s="9" t="s">
        <v>26</v>
      </c>
      <c r="E610" s="9" t="s">
        <v>3</v>
      </c>
      <c r="F610" s="8" t="s">
        <v>638</v>
      </c>
      <c r="G610" s="8"/>
      <c r="H610" s="30"/>
      <c r="I610" s="374">
        <f>I611</f>
        <v>0</v>
      </c>
      <c r="J610" s="374">
        <f>J611</f>
        <v>3322.6</v>
      </c>
    </row>
    <row r="611" spans="1:17" ht="33" customHeight="1" x14ac:dyDescent="0.3">
      <c r="A611" s="81"/>
      <c r="B611" s="15" t="s">
        <v>118</v>
      </c>
      <c r="C611" s="37">
        <v>929</v>
      </c>
      <c r="D611" s="9" t="s">
        <v>26</v>
      </c>
      <c r="E611" s="9" t="s">
        <v>3</v>
      </c>
      <c r="F611" s="8" t="s">
        <v>638</v>
      </c>
      <c r="G611" s="8" t="s">
        <v>117</v>
      </c>
      <c r="H611" s="30"/>
      <c r="I611" s="67"/>
      <c r="J611" s="374">
        <f>3090+232.6</f>
        <v>3322.6</v>
      </c>
    </row>
    <row r="612" spans="1:17" ht="93.75" x14ac:dyDescent="0.3">
      <c r="A612" s="81"/>
      <c r="B612" s="448" t="s">
        <v>607</v>
      </c>
      <c r="C612" s="37">
        <v>929</v>
      </c>
      <c r="D612" s="32" t="s">
        <v>26</v>
      </c>
      <c r="E612" s="31" t="s">
        <v>3</v>
      </c>
      <c r="F612" s="8" t="s">
        <v>606</v>
      </c>
      <c r="G612" s="34"/>
      <c r="H612" s="30"/>
      <c r="I612" s="78">
        <f>I613</f>
        <v>0</v>
      </c>
      <c r="J612" s="78">
        <f>J613</f>
        <v>1101.9000000000001</v>
      </c>
    </row>
    <row r="613" spans="1:17" ht="25.5" customHeight="1" x14ac:dyDescent="0.3">
      <c r="A613" s="81"/>
      <c r="B613" s="15" t="s">
        <v>118</v>
      </c>
      <c r="C613" s="37">
        <v>929</v>
      </c>
      <c r="D613" s="32" t="s">
        <v>26</v>
      </c>
      <c r="E613" s="31" t="s">
        <v>3</v>
      </c>
      <c r="F613" s="8" t="s">
        <v>606</v>
      </c>
      <c r="G613" s="34" t="s">
        <v>117</v>
      </c>
      <c r="H613" s="30"/>
      <c r="I613" s="67"/>
      <c r="J613" s="78">
        <f>947.6+154.3</f>
        <v>1101.9000000000001</v>
      </c>
      <c r="Q613" t="s">
        <v>626</v>
      </c>
    </row>
    <row r="614" spans="1:17" ht="30" customHeight="1" x14ac:dyDescent="0.3">
      <c r="A614" s="91"/>
      <c r="B614" s="157" t="s">
        <v>81</v>
      </c>
      <c r="C614" s="37">
        <v>929</v>
      </c>
      <c r="D614" s="32" t="s">
        <v>26</v>
      </c>
      <c r="E614" s="31" t="s">
        <v>6</v>
      </c>
      <c r="F614" s="32"/>
      <c r="G614" s="32"/>
      <c r="H614" s="174" t="e">
        <f>#REF!+#REF!</f>
        <v>#REF!</v>
      </c>
      <c r="I614" s="374">
        <f t="shared" ref="I614:J616" si="74">I615</f>
        <v>0</v>
      </c>
      <c r="J614" s="374">
        <f t="shared" si="74"/>
        <v>2664.1</v>
      </c>
    </row>
    <row r="615" spans="1:17" ht="61.5" customHeight="1" x14ac:dyDescent="0.3">
      <c r="A615" s="91"/>
      <c r="B615" s="155" t="s">
        <v>129</v>
      </c>
      <c r="C615" s="37">
        <v>929</v>
      </c>
      <c r="D615" s="32" t="s">
        <v>26</v>
      </c>
      <c r="E615" s="31" t="s">
        <v>6</v>
      </c>
      <c r="F615" s="8" t="s">
        <v>311</v>
      </c>
      <c r="G615" s="32"/>
      <c r="H615" s="174"/>
      <c r="I615" s="374">
        <f t="shared" si="74"/>
        <v>0</v>
      </c>
      <c r="J615" s="374">
        <f t="shared" si="74"/>
        <v>2664.1</v>
      </c>
    </row>
    <row r="616" spans="1:17" ht="37.5" x14ac:dyDescent="0.3">
      <c r="A616" s="91"/>
      <c r="B616" s="15" t="s">
        <v>141</v>
      </c>
      <c r="C616" s="37">
        <v>929</v>
      </c>
      <c r="D616" s="32" t="s">
        <v>26</v>
      </c>
      <c r="E616" s="32" t="s">
        <v>6</v>
      </c>
      <c r="F616" s="32" t="s">
        <v>312</v>
      </c>
      <c r="G616" s="31"/>
      <c r="H616" s="168"/>
      <c r="I616" s="374">
        <f t="shared" si="74"/>
        <v>0</v>
      </c>
      <c r="J616" s="374">
        <f t="shared" si="74"/>
        <v>2664.1</v>
      </c>
    </row>
    <row r="617" spans="1:17" ht="44.25" customHeight="1" x14ac:dyDescent="0.3">
      <c r="A617" s="91"/>
      <c r="B617" s="13" t="s">
        <v>142</v>
      </c>
      <c r="C617" s="37">
        <v>929</v>
      </c>
      <c r="D617" s="32" t="s">
        <v>26</v>
      </c>
      <c r="E617" s="32" t="s">
        <v>6</v>
      </c>
      <c r="F617" s="32" t="s">
        <v>313</v>
      </c>
      <c r="G617" s="31"/>
      <c r="H617" s="168"/>
      <c r="I617" s="374">
        <f>I619+I618</f>
        <v>0</v>
      </c>
      <c r="J617" s="374">
        <f>J619+J618</f>
        <v>2664.1</v>
      </c>
    </row>
    <row r="618" spans="1:17" ht="44.25" customHeight="1" x14ac:dyDescent="0.3">
      <c r="A618" s="91"/>
      <c r="B618" s="267" t="s">
        <v>650</v>
      </c>
      <c r="C618" s="37">
        <v>929</v>
      </c>
      <c r="D618" s="32" t="s">
        <v>26</v>
      </c>
      <c r="E618" s="32" t="s">
        <v>6</v>
      </c>
      <c r="F618" s="32" t="s">
        <v>313</v>
      </c>
      <c r="G618" s="31" t="s">
        <v>86</v>
      </c>
      <c r="H618" s="168"/>
      <c r="I618" s="163"/>
      <c r="J618" s="374">
        <v>800</v>
      </c>
    </row>
    <row r="619" spans="1:17" ht="60.75" customHeight="1" x14ac:dyDescent="0.3">
      <c r="A619" s="91"/>
      <c r="B619" s="158" t="s">
        <v>111</v>
      </c>
      <c r="C619" s="37">
        <v>929</v>
      </c>
      <c r="D619" s="32" t="s">
        <v>26</v>
      </c>
      <c r="E619" s="32" t="s">
        <v>6</v>
      </c>
      <c r="F619" s="32" t="s">
        <v>313</v>
      </c>
      <c r="G619" s="31" t="s">
        <v>87</v>
      </c>
      <c r="H619" s="168"/>
      <c r="I619" s="163"/>
      <c r="J619" s="374">
        <f>2096.7-232.6</f>
        <v>1864.1</v>
      </c>
    </row>
    <row r="620" spans="1:17" ht="43.5" customHeight="1" x14ac:dyDescent="0.3">
      <c r="A620" s="91"/>
      <c r="B620" s="155" t="s">
        <v>72</v>
      </c>
      <c r="C620" s="37">
        <v>929</v>
      </c>
      <c r="D620" s="34" t="s">
        <v>26</v>
      </c>
      <c r="E620" s="34" t="s">
        <v>5</v>
      </c>
      <c r="F620" s="34"/>
      <c r="G620" s="34"/>
      <c r="H620" s="71"/>
      <c r="I620" s="374">
        <f t="shared" ref="I620:J622" si="75">I621</f>
        <v>0</v>
      </c>
      <c r="J620" s="374">
        <f t="shared" si="75"/>
        <v>1764.5</v>
      </c>
    </row>
    <row r="621" spans="1:17" ht="60.75" customHeight="1" x14ac:dyDescent="0.3">
      <c r="A621" s="91"/>
      <c r="B621" s="155" t="s">
        <v>129</v>
      </c>
      <c r="C621" s="37">
        <v>929</v>
      </c>
      <c r="D621" s="34" t="s">
        <v>26</v>
      </c>
      <c r="E621" s="34" t="s">
        <v>5</v>
      </c>
      <c r="F621" s="8" t="s">
        <v>311</v>
      </c>
      <c r="G621" s="34"/>
      <c r="H621" s="71"/>
      <c r="I621" s="374">
        <f t="shared" si="75"/>
        <v>0</v>
      </c>
      <c r="J621" s="374">
        <f t="shared" si="75"/>
        <v>1764.5</v>
      </c>
    </row>
    <row r="622" spans="1:17" ht="43.5" customHeight="1" x14ac:dyDescent="0.3">
      <c r="A622" s="91"/>
      <c r="B622" s="15" t="s">
        <v>141</v>
      </c>
      <c r="C622" s="37">
        <v>929</v>
      </c>
      <c r="D622" s="34" t="s">
        <v>26</v>
      </c>
      <c r="E622" s="34" t="s">
        <v>5</v>
      </c>
      <c r="F622" s="32" t="s">
        <v>312</v>
      </c>
      <c r="G622" s="34"/>
      <c r="H622" s="71"/>
      <c r="I622" s="374">
        <f t="shared" si="75"/>
        <v>0</v>
      </c>
      <c r="J622" s="374">
        <f t="shared" si="75"/>
        <v>1764.5</v>
      </c>
    </row>
    <row r="623" spans="1:17" ht="42.75" customHeight="1" x14ac:dyDescent="0.3">
      <c r="A623" s="91"/>
      <c r="B623" s="155" t="s">
        <v>98</v>
      </c>
      <c r="C623" s="37">
        <v>929</v>
      </c>
      <c r="D623" s="34" t="s">
        <v>26</v>
      </c>
      <c r="E623" s="34" t="s">
        <v>5</v>
      </c>
      <c r="F623" s="34" t="s">
        <v>316</v>
      </c>
      <c r="G623" s="34"/>
      <c r="H623" s="71"/>
      <c r="I623" s="374">
        <f>I624+I625</f>
        <v>0</v>
      </c>
      <c r="J623" s="374">
        <f>J624+J625</f>
        <v>1764.5</v>
      </c>
    </row>
    <row r="624" spans="1:17" ht="49.5" customHeight="1" x14ac:dyDescent="0.3">
      <c r="A624" s="91"/>
      <c r="B624" s="152" t="s">
        <v>650</v>
      </c>
      <c r="C624" s="37">
        <v>929</v>
      </c>
      <c r="D624" s="34" t="s">
        <v>26</v>
      </c>
      <c r="E624" s="34" t="s">
        <v>5</v>
      </c>
      <c r="F624" s="34" t="s">
        <v>316</v>
      </c>
      <c r="G624" s="34" t="s">
        <v>86</v>
      </c>
      <c r="H624" s="71"/>
      <c r="I624" s="69"/>
      <c r="J624" s="374">
        <v>1664.1</v>
      </c>
    </row>
    <row r="625" spans="1:10" ht="71.25" customHeight="1" x14ac:dyDescent="0.3">
      <c r="A625" s="91"/>
      <c r="B625" s="158" t="s">
        <v>111</v>
      </c>
      <c r="C625" s="37">
        <v>929</v>
      </c>
      <c r="D625" s="34" t="s">
        <v>26</v>
      </c>
      <c r="E625" s="34" t="s">
        <v>5</v>
      </c>
      <c r="F625" s="34" t="s">
        <v>316</v>
      </c>
      <c r="G625" s="34" t="s">
        <v>87</v>
      </c>
      <c r="H625" s="71"/>
      <c r="I625" s="69"/>
      <c r="J625" s="374">
        <v>100.4</v>
      </c>
    </row>
    <row r="626" spans="1:10" ht="91.5" customHeight="1" x14ac:dyDescent="0.3">
      <c r="A626" s="26" t="s">
        <v>73</v>
      </c>
      <c r="B626" s="160" t="s">
        <v>56</v>
      </c>
      <c r="C626" s="18" t="s">
        <v>49</v>
      </c>
      <c r="D626" s="172"/>
      <c r="E626" s="172"/>
      <c r="F626" s="19"/>
      <c r="G626" s="172"/>
      <c r="H626" s="71"/>
      <c r="I626" s="375">
        <f>I627</f>
        <v>0</v>
      </c>
      <c r="J626" s="375">
        <f>J627</f>
        <v>12963</v>
      </c>
    </row>
    <row r="627" spans="1:10" ht="29.25" customHeight="1" x14ac:dyDescent="0.3">
      <c r="A627" s="91"/>
      <c r="B627" s="14" t="s">
        <v>0</v>
      </c>
      <c r="C627" s="8" t="s">
        <v>49</v>
      </c>
      <c r="D627" s="12" t="s">
        <v>7</v>
      </c>
      <c r="E627" s="11"/>
      <c r="F627" s="8"/>
      <c r="G627" s="11"/>
      <c r="H627" s="71"/>
      <c r="I627" s="374">
        <f>I628+I638</f>
        <v>0</v>
      </c>
      <c r="J627" s="374">
        <f>J628+J638</f>
        <v>12963</v>
      </c>
    </row>
    <row r="628" spans="1:10" ht="22.5" customHeight="1" x14ac:dyDescent="0.3">
      <c r="A628" s="91"/>
      <c r="B628" s="295" t="s">
        <v>407</v>
      </c>
      <c r="C628" s="8" t="s">
        <v>49</v>
      </c>
      <c r="D628" s="2" t="s">
        <v>7</v>
      </c>
      <c r="E628" s="2" t="s">
        <v>7</v>
      </c>
      <c r="F628" s="8"/>
      <c r="G628" s="2"/>
      <c r="H628" s="71"/>
      <c r="I628" s="78">
        <f>I629</f>
        <v>0</v>
      </c>
      <c r="J628" s="78">
        <f>J629</f>
        <v>11212.6</v>
      </c>
    </row>
    <row r="629" spans="1:10" ht="65.25" customHeight="1" x14ac:dyDescent="0.3">
      <c r="A629" s="91"/>
      <c r="B629" s="193" t="s">
        <v>206</v>
      </c>
      <c r="C629" s="8" t="s">
        <v>49</v>
      </c>
      <c r="D629" s="2" t="s">
        <v>7</v>
      </c>
      <c r="E629" s="2" t="s">
        <v>7</v>
      </c>
      <c r="F629" s="8" t="s">
        <v>294</v>
      </c>
      <c r="G629" s="2"/>
      <c r="H629" s="71"/>
      <c r="I629" s="78">
        <f>I630+I633</f>
        <v>0</v>
      </c>
      <c r="J629" s="78">
        <f>J630+J633</f>
        <v>11212.6</v>
      </c>
    </row>
    <row r="630" spans="1:10" ht="78" customHeight="1" x14ac:dyDescent="0.3">
      <c r="A630" s="91"/>
      <c r="B630" s="15" t="s">
        <v>138</v>
      </c>
      <c r="C630" s="8" t="s">
        <v>49</v>
      </c>
      <c r="D630" s="2" t="s">
        <v>7</v>
      </c>
      <c r="E630" s="2" t="s">
        <v>7</v>
      </c>
      <c r="F630" s="8" t="s">
        <v>295</v>
      </c>
      <c r="G630" s="2"/>
      <c r="H630" s="71"/>
      <c r="I630" s="78">
        <f>I631</f>
        <v>0</v>
      </c>
      <c r="J630" s="78">
        <f>J631</f>
        <v>917.4</v>
      </c>
    </row>
    <row r="631" spans="1:10" ht="78" customHeight="1" x14ac:dyDescent="0.3">
      <c r="A631" s="91"/>
      <c r="B631" s="15" t="s">
        <v>139</v>
      </c>
      <c r="C631" s="8" t="s">
        <v>49</v>
      </c>
      <c r="D631" s="2" t="s">
        <v>7</v>
      </c>
      <c r="E631" s="2" t="s">
        <v>7</v>
      </c>
      <c r="F631" s="8" t="s">
        <v>296</v>
      </c>
      <c r="G631" s="2"/>
      <c r="H631" s="71"/>
      <c r="I631" s="78">
        <f>I632</f>
        <v>0</v>
      </c>
      <c r="J631" s="78">
        <f>J632</f>
        <v>917.4</v>
      </c>
    </row>
    <row r="632" spans="1:10" ht="65.25" customHeight="1" x14ac:dyDescent="0.3">
      <c r="A632" s="91"/>
      <c r="B632" s="158" t="s">
        <v>111</v>
      </c>
      <c r="C632" s="8" t="s">
        <v>49</v>
      </c>
      <c r="D632" s="2" t="s">
        <v>7</v>
      </c>
      <c r="E632" s="2" t="s">
        <v>7</v>
      </c>
      <c r="F632" s="8" t="s">
        <v>296</v>
      </c>
      <c r="G632" s="2" t="s">
        <v>87</v>
      </c>
      <c r="H632" s="71"/>
      <c r="I632" s="69"/>
      <c r="J632" s="78">
        <v>917.4</v>
      </c>
    </row>
    <row r="633" spans="1:10" ht="42.75" customHeight="1" x14ac:dyDescent="0.3">
      <c r="A633" s="91"/>
      <c r="B633" s="136" t="s">
        <v>131</v>
      </c>
      <c r="C633" s="8" t="s">
        <v>49</v>
      </c>
      <c r="D633" s="2" t="s">
        <v>7</v>
      </c>
      <c r="E633" s="2" t="s">
        <v>7</v>
      </c>
      <c r="F633" s="8" t="s">
        <v>297</v>
      </c>
      <c r="G633" s="2"/>
      <c r="H633" s="71"/>
      <c r="I633" s="78">
        <f>I634</f>
        <v>0</v>
      </c>
      <c r="J633" s="78">
        <f>J634</f>
        <v>10295.200000000001</v>
      </c>
    </row>
    <row r="634" spans="1:10" ht="62.25" customHeight="1" x14ac:dyDescent="0.3">
      <c r="A634" s="91"/>
      <c r="B634" s="136" t="s">
        <v>102</v>
      </c>
      <c r="C634" s="82" t="s">
        <v>49</v>
      </c>
      <c r="D634" s="90" t="s">
        <v>7</v>
      </c>
      <c r="E634" s="90" t="s">
        <v>7</v>
      </c>
      <c r="F634" s="82" t="s">
        <v>299</v>
      </c>
      <c r="G634" s="90"/>
      <c r="H634" s="164"/>
      <c r="I634" s="376">
        <f>I635+I636+I637</f>
        <v>0</v>
      </c>
      <c r="J634" s="376">
        <f>J635+J636+J637</f>
        <v>10295.200000000001</v>
      </c>
    </row>
    <row r="635" spans="1:10" ht="38.25" customHeight="1" x14ac:dyDescent="0.3">
      <c r="A635" s="91"/>
      <c r="B635" s="254" t="s">
        <v>91</v>
      </c>
      <c r="C635" s="82" t="s">
        <v>49</v>
      </c>
      <c r="D635" s="120" t="s">
        <v>7</v>
      </c>
      <c r="E635" s="120" t="s">
        <v>7</v>
      </c>
      <c r="F635" s="82" t="s">
        <v>299</v>
      </c>
      <c r="G635" s="82" t="s">
        <v>89</v>
      </c>
      <c r="H635" s="164"/>
      <c r="I635" s="219"/>
      <c r="J635" s="376">
        <v>9139.1</v>
      </c>
    </row>
    <row r="636" spans="1:10" ht="58.5" customHeight="1" x14ac:dyDescent="0.3">
      <c r="A636" s="91"/>
      <c r="B636" s="115" t="s">
        <v>111</v>
      </c>
      <c r="C636" s="82" t="s">
        <v>49</v>
      </c>
      <c r="D636" s="120" t="s">
        <v>7</v>
      </c>
      <c r="E636" s="120" t="s">
        <v>7</v>
      </c>
      <c r="F636" s="82" t="s">
        <v>299</v>
      </c>
      <c r="G636" s="90" t="s">
        <v>87</v>
      </c>
      <c r="H636" s="164"/>
      <c r="I636" s="219"/>
      <c r="J636" s="376">
        <v>1089.0999999999999</v>
      </c>
    </row>
    <row r="637" spans="1:10" ht="32.25" customHeight="1" x14ac:dyDescent="0.3">
      <c r="A637" s="91"/>
      <c r="B637" s="115" t="s">
        <v>194</v>
      </c>
      <c r="C637" s="82" t="s">
        <v>49</v>
      </c>
      <c r="D637" s="120" t="s">
        <v>7</v>
      </c>
      <c r="E637" s="120" t="s">
        <v>7</v>
      </c>
      <c r="F637" s="82" t="s">
        <v>299</v>
      </c>
      <c r="G637" s="90" t="s">
        <v>88</v>
      </c>
      <c r="H637" s="164"/>
      <c r="I637" s="219"/>
      <c r="J637" s="376">
        <v>67</v>
      </c>
    </row>
    <row r="638" spans="1:10" ht="37.5" customHeight="1" x14ac:dyDescent="0.3">
      <c r="A638" s="91"/>
      <c r="B638" s="254" t="s">
        <v>17</v>
      </c>
      <c r="C638" s="82" t="s">
        <v>49</v>
      </c>
      <c r="D638" s="120" t="s">
        <v>7</v>
      </c>
      <c r="E638" s="120" t="s">
        <v>11</v>
      </c>
      <c r="F638" s="82"/>
      <c r="G638" s="90"/>
      <c r="H638" s="164"/>
      <c r="I638" s="376">
        <f t="shared" ref="I638:J640" si="76">I639</f>
        <v>0</v>
      </c>
      <c r="J638" s="376">
        <f t="shared" si="76"/>
        <v>1750.3999999999999</v>
      </c>
    </row>
    <row r="639" spans="1:10" ht="66" customHeight="1" x14ac:dyDescent="0.3">
      <c r="A639" s="91"/>
      <c r="B639" s="121" t="s">
        <v>206</v>
      </c>
      <c r="C639" s="82" t="s">
        <v>49</v>
      </c>
      <c r="D639" s="90" t="s">
        <v>7</v>
      </c>
      <c r="E639" s="90" t="s">
        <v>11</v>
      </c>
      <c r="F639" s="82" t="s">
        <v>294</v>
      </c>
      <c r="G639" s="90"/>
      <c r="H639" s="164"/>
      <c r="I639" s="376">
        <f t="shared" si="76"/>
        <v>0</v>
      </c>
      <c r="J639" s="376">
        <f t="shared" si="76"/>
        <v>1750.3999999999999</v>
      </c>
    </row>
    <row r="640" spans="1:10" ht="37.5" customHeight="1" x14ac:dyDescent="0.3">
      <c r="A640" s="91"/>
      <c r="B640" s="136" t="s">
        <v>131</v>
      </c>
      <c r="C640" s="82" t="s">
        <v>49</v>
      </c>
      <c r="D640" s="90" t="s">
        <v>7</v>
      </c>
      <c r="E640" s="90" t="s">
        <v>11</v>
      </c>
      <c r="F640" s="82" t="s">
        <v>297</v>
      </c>
      <c r="G640" s="90"/>
      <c r="H640" s="164"/>
      <c r="I640" s="376">
        <f t="shared" si="76"/>
        <v>0</v>
      </c>
      <c r="J640" s="376">
        <f t="shared" si="76"/>
        <v>1750.3999999999999</v>
      </c>
    </row>
    <row r="641" spans="1:10" ht="47.25" customHeight="1" x14ac:dyDescent="0.3">
      <c r="A641" s="91"/>
      <c r="B641" s="121" t="s">
        <v>98</v>
      </c>
      <c r="C641" s="82" t="s">
        <v>49</v>
      </c>
      <c r="D641" s="90" t="s">
        <v>7</v>
      </c>
      <c r="E641" s="90" t="s">
        <v>11</v>
      </c>
      <c r="F641" s="245" t="s">
        <v>298</v>
      </c>
      <c r="G641" s="90"/>
      <c r="H641" s="164"/>
      <c r="I641" s="376">
        <f>I642+I643</f>
        <v>0</v>
      </c>
      <c r="J641" s="376">
        <f>J642+J643</f>
        <v>1750.3999999999999</v>
      </c>
    </row>
    <row r="642" spans="1:10" ht="44.25" customHeight="1" x14ac:dyDescent="0.3">
      <c r="A642" s="91"/>
      <c r="B642" s="321" t="s">
        <v>650</v>
      </c>
      <c r="C642" s="82" t="s">
        <v>49</v>
      </c>
      <c r="D642" s="90" t="s">
        <v>7</v>
      </c>
      <c r="E642" s="90" t="s">
        <v>11</v>
      </c>
      <c r="F642" s="245" t="s">
        <v>298</v>
      </c>
      <c r="G642" s="90" t="s">
        <v>86</v>
      </c>
      <c r="H642" s="164"/>
      <c r="I642" s="376"/>
      <c r="J642" s="376">
        <v>1675.8</v>
      </c>
    </row>
    <row r="643" spans="1:10" ht="60" customHeight="1" x14ac:dyDescent="0.3">
      <c r="A643" s="91"/>
      <c r="B643" s="121" t="s">
        <v>111</v>
      </c>
      <c r="C643" s="82" t="s">
        <v>49</v>
      </c>
      <c r="D643" s="90" t="s">
        <v>7</v>
      </c>
      <c r="E643" s="90" t="s">
        <v>11</v>
      </c>
      <c r="F643" s="245" t="s">
        <v>298</v>
      </c>
      <c r="G643" s="90" t="s">
        <v>87</v>
      </c>
      <c r="H643" s="164"/>
      <c r="I643" s="376"/>
      <c r="J643" s="376">
        <v>74.599999999999994</v>
      </c>
    </row>
    <row r="644" spans="1:10" ht="73.5" customHeight="1" x14ac:dyDescent="0.3">
      <c r="A644" s="26" t="s">
        <v>178</v>
      </c>
      <c r="B644" s="160" t="s">
        <v>69</v>
      </c>
      <c r="C644" s="18" t="s">
        <v>70</v>
      </c>
      <c r="D644" s="172"/>
      <c r="E644" s="172"/>
      <c r="F644" s="19"/>
      <c r="G644" s="172"/>
      <c r="H644" s="71"/>
      <c r="I644" s="375">
        <f>I645+I653</f>
        <v>0</v>
      </c>
      <c r="J644" s="375">
        <f>J645+J653</f>
        <v>98422.9</v>
      </c>
    </row>
    <row r="645" spans="1:10" x14ac:dyDescent="0.3">
      <c r="A645" s="91"/>
      <c r="B645" s="14" t="s">
        <v>0</v>
      </c>
      <c r="C645" s="8" t="s">
        <v>70</v>
      </c>
      <c r="D645" s="11" t="s">
        <v>7</v>
      </c>
      <c r="E645" s="11"/>
      <c r="F645" s="8"/>
      <c r="G645" s="6"/>
      <c r="H645" s="66" t="e">
        <f>H646</f>
        <v>#REF!</v>
      </c>
      <c r="I645" s="380">
        <f>I646</f>
        <v>0</v>
      </c>
      <c r="J645" s="380">
        <f>J646</f>
        <v>723.6</v>
      </c>
    </row>
    <row r="646" spans="1:10" ht="26.25" customHeight="1" x14ac:dyDescent="0.3">
      <c r="A646" s="91"/>
      <c r="B646" s="308" t="s">
        <v>407</v>
      </c>
      <c r="C646" s="8" t="s">
        <v>70</v>
      </c>
      <c r="D646" s="2" t="s">
        <v>7</v>
      </c>
      <c r="E646" s="2" t="s">
        <v>7</v>
      </c>
      <c r="F646" s="8"/>
      <c r="G646" s="8"/>
      <c r="H646" s="67" t="e">
        <f>H648+#REF!</f>
        <v>#REF!</v>
      </c>
      <c r="I646" s="78">
        <f t="shared" ref="I646:J649" si="77">I647</f>
        <v>0</v>
      </c>
      <c r="J646" s="78">
        <f t="shared" si="77"/>
        <v>723.6</v>
      </c>
    </row>
    <row r="647" spans="1:10" ht="34.5" customHeight="1" x14ac:dyDescent="0.3">
      <c r="A647" s="91"/>
      <c r="B647" s="136" t="s">
        <v>130</v>
      </c>
      <c r="C647" s="8" t="s">
        <v>70</v>
      </c>
      <c r="D647" s="2" t="s">
        <v>7</v>
      </c>
      <c r="E647" s="2" t="s">
        <v>7</v>
      </c>
      <c r="F647" s="8" t="s">
        <v>289</v>
      </c>
      <c r="G647" s="8"/>
      <c r="H647" s="67"/>
      <c r="I647" s="78">
        <f t="shared" si="77"/>
        <v>0</v>
      </c>
      <c r="J647" s="78">
        <f t="shared" si="77"/>
        <v>723.6</v>
      </c>
    </row>
    <row r="648" spans="1:10" ht="66" customHeight="1" x14ac:dyDescent="0.3">
      <c r="A648" s="91"/>
      <c r="B648" s="132" t="s">
        <v>128</v>
      </c>
      <c r="C648" s="8" t="s">
        <v>70</v>
      </c>
      <c r="D648" s="2" t="s">
        <v>7</v>
      </c>
      <c r="E648" s="2" t="s">
        <v>7</v>
      </c>
      <c r="F648" s="8" t="s">
        <v>308</v>
      </c>
      <c r="G648" s="8"/>
      <c r="H648" s="67" t="e">
        <f>#REF!</f>
        <v>#REF!</v>
      </c>
      <c r="I648" s="78">
        <f>I649+I651</f>
        <v>0</v>
      </c>
      <c r="J648" s="78">
        <f>J649+J651</f>
        <v>723.6</v>
      </c>
    </row>
    <row r="649" spans="1:10" ht="87.75" customHeight="1" x14ac:dyDescent="0.3">
      <c r="A649" s="91"/>
      <c r="B649" s="136" t="s">
        <v>173</v>
      </c>
      <c r="C649" s="8" t="s">
        <v>70</v>
      </c>
      <c r="D649" s="12" t="s">
        <v>7</v>
      </c>
      <c r="E649" s="2" t="s">
        <v>7</v>
      </c>
      <c r="F649" s="8" t="s">
        <v>310</v>
      </c>
      <c r="G649" s="31"/>
      <c r="H649" s="67"/>
      <c r="I649" s="374">
        <f t="shared" si="77"/>
        <v>0</v>
      </c>
      <c r="J649" s="374">
        <f t="shared" si="77"/>
        <v>690.1</v>
      </c>
    </row>
    <row r="650" spans="1:10" ht="62.25" customHeight="1" x14ac:dyDescent="0.3">
      <c r="A650" s="91"/>
      <c r="B650" s="121" t="s">
        <v>111</v>
      </c>
      <c r="C650" s="8" t="s">
        <v>70</v>
      </c>
      <c r="D650" s="31" t="s">
        <v>7</v>
      </c>
      <c r="E650" s="8" t="s">
        <v>7</v>
      </c>
      <c r="F650" s="8" t="s">
        <v>310</v>
      </c>
      <c r="G650" s="31" t="s">
        <v>87</v>
      </c>
      <c r="H650" s="67"/>
      <c r="I650" s="374"/>
      <c r="J650" s="374">
        <v>690.1</v>
      </c>
    </row>
    <row r="651" spans="1:10" ht="157.5" customHeight="1" x14ac:dyDescent="0.3">
      <c r="A651" s="91"/>
      <c r="B651" s="410" t="s">
        <v>512</v>
      </c>
      <c r="C651" s="8" t="s">
        <v>70</v>
      </c>
      <c r="D651" s="31" t="s">
        <v>7</v>
      </c>
      <c r="E651" s="8" t="s">
        <v>7</v>
      </c>
      <c r="F651" s="8" t="s">
        <v>421</v>
      </c>
      <c r="G651" s="31"/>
      <c r="H651" s="67"/>
      <c r="I651" s="374">
        <f>I652</f>
        <v>0</v>
      </c>
      <c r="J651" s="374">
        <f>J652</f>
        <v>33.5</v>
      </c>
    </row>
    <row r="652" spans="1:10" ht="62.25" customHeight="1" x14ac:dyDescent="0.3">
      <c r="A652" s="91"/>
      <c r="B652" s="121" t="s">
        <v>111</v>
      </c>
      <c r="C652" s="8" t="s">
        <v>70</v>
      </c>
      <c r="D652" s="31" t="s">
        <v>7</v>
      </c>
      <c r="E652" s="8" t="s">
        <v>7</v>
      </c>
      <c r="F652" s="8" t="s">
        <v>421</v>
      </c>
      <c r="G652" s="31" t="s">
        <v>87</v>
      </c>
      <c r="H652" s="67"/>
      <c r="I652" s="67"/>
      <c r="J652" s="374">
        <v>33.5</v>
      </c>
    </row>
    <row r="653" spans="1:10" ht="35.25" customHeight="1" x14ac:dyDescent="0.3">
      <c r="A653" s="91"/>
      <c r="B653" s="15" t="s">
        <v>28</v>
      </c>
      <c r="C653" s="6" t="s">
        <v>70</v>
      </c>
      <c r="D653" s="7" t="s">
        <v>23</v>
      </c>
      <c r="E653" s="7"/>
      <c r="F653" s="8"/>
      <c r="G653" s="7"/>
      <c r="H653" s="71"/>
      <c r="I653" s="377">
        <f>I654+I667</f>
        <v>0</v>
      </c>
      <c r="J653" s="377">
        <f>J654+J667</f>
        <v>97699.299999999988</v>
      </c>
    </row>
    <row r="654" spans="1:10" ht="33.75" customHeight="1" x14ac:dyDescent="0.3">
      <c r="A654" s="91"/>
      <c r="B654" s="155" t="s">
        <v>55</v>
      </c>
      <c r="C654" s="8" t="s">
        <v>70</v>
      </c>
      <c r="D654" s="9" t="s">
        <v>23</v>
      </c>
      <c r="E654" s="9" t="s">
        <v>10</v>
      </c>
      <c r="F654" s="32"/>
      <c r="G654" s="31"/>
      <c r="H654" s="71"/>
      <c r="I654" s="374">
        <f>I655</f>
        <v>0</v>
      </c>
      <c r="J654" s="374">
        <f>J655</f>
        <v>87888.299999999988</v>
      </c>
    </row>
    <row r="655" spans="1:10" ht="54.75" customHeight="1" x14ac:dyDescent="0.3">
      <c r="A655" s="91"/>
      <c r="B655" s="184" t="s">
        <v>197</v>
      </c>
      <c r="C655" s="8" t="s">
        <v>70</v>
      </c>
      <c r="D655" s="9" t="s">
        <v>23</v>
      </c>
      <c r="E655" s="9" t="s">
        <v>10</v>
      </c>
      <c r="F655" s="32" t="s">
        <v>293</v>
      </c>
      <c r="G655" s="31"/>
      <c r="H655" s="71"/>
      <c r="I655" s="78">
        <f>I656</f>
        <v>0</v>
      </c>
      <c r="J655" s="78">
        <f>J656</f>
        <v>87888.299999999988</v>
      </c>
    </row>
    <row r="656" spans="1:10" ht="45" customHeight="1" x14ac:dyDescent="0.3">
      <c r="A656" s="91"/>
      <c r="B656" s="155" t="s">
        <v>109</v>
      </c>
      <c r="C656" s="8" t="s">
        <v>70</v>
      </c>
      <c r="D656" s="31" t="s">
        <v>23</v>
      </c>
      <c r="E656" s="31" t="s">
        <v>10</v>
      </c>
      <c r="F656" s="32" t="s">
        <v>300</v>
      </c>
      <c r="G656" s="31"/>
      <c r="H656" s="71"/>
      <c r="I656" s="374">
        <f>I657+I659+I663+I665+I661</f>
        <v>0</v>
      </c>
      <c r="J656" s="374">
        <f>J657+J659+J663+J665+J661</f>
        <v>87888.299999999988</v>
      </c>
    </row>
    <row r="657" spans="1:23" ht="221.25" customHeight="1" x14ac:dyDescent="0.3">
      <c r="A657" s="91"/>
      <c r="B657" s="173" t="s">
        <v>493</v>
      </c>
      <c r="C657" s="8" t="s">
        <v>70</v>
      </c>
      <c r="D657" s="9" t="s">
        <v>23</v>
      </c>
      <c r="E657" s="9" t="s">
        <v>10</v>
      </c>
      <c r="F657" s="32" t="s">
        <v>305</v>
      </c>
      <c r="G657" s="91"/>
      <c r="H657" s="71"/>
      <c r="I657" s="374">
        <f>I658</f>
        <v>0</v>
      </c>
      <c r="J657" s="374">
        <f>J658</f>
        <v>5.2</v>
      </c>
    </row>
    <row r="658" spans="1:23" ht="45" customHeight="1" x14ac:dyDescent="0.3">
      <c r="A658" s="91"/>
      <c r="B658" s="348" t="s">
        <v>193</v>
      </c>
      <c r="C658" s="8" t="s">
        <v>70</v>
      </c>
      <c r="D658" s="9" t="s">
        <v>23</v>
      </c>
      <c r="E658" s="9" t="s">
        <v>10</v>
      </c>
      <c r="F658" s="32" t="s">
        <v>305</v>
      </c>
      <c r="G658" s="33">
        <v>360</v>
      </c>
      <c r="H658" s="71"/>
      <c r="I658" s="69"/>
      <c r="J658" s="374">
        <v>5.2</v>
      </c>
    </row>
    <row r="659" spans="1:23" ht="150" x14ac:dyDescent="0.3">
      <c r="A659" s="91"/>
      <c r="B659" s="161" t="s">
        <v>494</v>
      </c>
      <c r="C659" s="8" t="s">
        <v>70</v>
      </c>
      <c r="D659" s="31" t="s">
        <v>23</v>
      </c>
      <c r="E659" s="31" t="s">
        <v>10</v>
      </c>
      <c r="F659" s="32" t="s">
        <v>301</v>
      </c>
      <c r="G659" s="31"/>
      <c r="H659" s="71"/>
      <c r="I659" s="374">
        <f>I660</f>
        <v>0</v>
      </c>
      <c r="J659" s="374">
        <f>J660</f>
        <v>53006.400000000001</v>
      </c>
      <c r="Q659" s="533"/>
      <c r="R659" s="484"/>
      <c r="S659" s="484"/>
      <c r="T659" s="484"/>
      <c r="U659" s="484"/>
      <c r="V659" s="484"/>
      <c r="W659" s="484"/>
    </row>
    <row r="660" spans="1:23" ht="53.25" customHeight="1" x14ac:dyDescent="0.3">
      <c r="A660" s="91"/>
      <c r="B660" s="435" t="s">
        <v>405</v>
      </c>
      <c r="C660" s="8" t="s">
        <v>70</v>
      </c>
      <c r="D660" s="31" t="s">
        <v>23</v>
      </c>
      <c r="E660" s="31" t="s">
        <v>10</v>
      </c>
      <c r="F660" s="32" t="s">
        <v>301</v>
      </c>
      <c r="G660" s="31" t="s">
        <v>404</v>
      </c>
      <c r="H660" s="71"/>
      <c r="I660" s="69"/>
      <c r="J660" s="374">
        <v>53006.400000000001</v>
      </c>
    </row>
    <row r="661" spans="1:23" ht="100.5" customHeight="1" x14ac:dyDescent="0.3">
      <c r="A661" s="91"/>
      <c r="B661" s="390" t="s">
        <v>495</v>
      </c>
      <c r="C661" s="8" t="s">
        <v>70</v>
      </c>
      <c r="D661" s="31" t="s">
        <v>23</v>
      </c>
      <c r="E661" s="31" t="s">
        <v>10</v>
      </c>
      <c r="F661" s="32" t="s">
        <v>302</v>
      </c>
      <c r="G661" s="31"/>
      <c r="H661" s="71"/>
      <c r="I661" s="374">
        <f>I662</f>
        <v>0</v>
      </c>
      <c r="J661" s="374">
        <f>J662</f>
        <v>33806.699999999997</v>
      </c>
      <c r="Q661" s="533"/>
      <c r="R661" s="484"/>
      <c r="S661" s="484"/>
      <c r="T661" s="484"/>
      <c r="U661" s="484"/>
      <c r="V661" s="484"/>
      <c r="W661" s="484"/>
    </row>
    <row r="662" spans="1:23" ht="47.25" customHeight="1" x14ac:dyDescent="0.3">
      <c r="A662" s="91"/>
      <c r="B662" s="433" t="s">
        <v>405</v>
      </c>
      <c r="C662" s="8" t="s">
        <v>70</v>
      </c>
      <c r="D662" s="31" t="s">
        <v>23</v>
      </c>
      <c r="E662" s="31" t="s">
        <v>10</v>
      </c>
      <c r="F662" s="32" t="s">
        <v>302</v>
      </c>
      <c r="G662" s="31" t="s">
        <v>404</v>
      </c>
      <c r="H662" s="71"/>
      <c r="I662" s="69"/>
      <c r="J662" s="374">
        <v>33806.699999999997</v>
      </c>
      <c r="Q662" s="436"/>
      <c r="R662" s="434"/>
      <c r="S662" s="434"/>
      <c r="T662" s="434"/>
      <c r="U662" s="434"/>
      <c r="V662" s="434"/>
      <c r="W662" s="434"/>
    </row>
    <row r="663" spans="1:23" ht="106.5" customHeight="1" x14ac:dyDescent="0.3">
      <c r="A663" s="91"/>
      <c r="B663" s="391" t="s">
        <v>477</v>
      </c>
      <c r="C663" s="8" t="s">
        <v>70</v>
      </c>
      <c r="D663" s="31" t="s">
        <v>23</v>
      </c>
      <c r="E663" s="31" t="s">
        <v>10</v>
      </c>
      <c r="F663" s="32" t="s">
        <v>303</v>
      </c>
      <c r="G663" s="31"/>
      <c r="H663" s="71"/>
      <c r="I663" s="374">
        <f>I664</f>
        <v>0</v>
      </c>
      <c r="J663" s="374">
        <f>J664</f>
        <v>393.2</v>
      </c>
      <c r="Q663" s="533"/>
      <c r="R663" s="484"/>
      <c r="S663" s="484"/>
      <c r="T663" s="484"/>
      <c r="U663" s="484"/>
      <c r="V663" s="484"/>
      <c r="W663" s="484"/>
    </row>
    <row r="664" spans="1:23" ht="50.25" customHeight="1" x14ac:dyDescent="0.3">
      <c r="A664" s="91"/>
      <c r="B664" s="435" t="s">
        <v>405</v>
      </c>
      <c r="C664" s="8" t="s">
        <v>70</v>
      </c>
      <c r="D664" s="31" t="s">
        <v>23</v>
      </c>
      <c r="E664" s="31" t="s">
        <v>10</v>
      </c>
      <c r="F664" s="32" t="s">
        <v>303</v>
      </c>
      <c r="G664" s="31" t="s">
        <v>404</v>
      </c>
      <c r="H664" s="71"/>
      <c r="I664" s="69"/>
      <c r="J664" s="374">
        <v>393.2</v>
      </c>
    </row>
    <row r="665" spans="1:23" ht="122.25" customHeight="1" x14ac:dyDescent="0.3">
      <c r="A665" s="91"/>
      <c r="B665" s="391" t="s">
        <v>480</v>
      </c>
      <c r="C665" s="8" t="s">
        <v>70</v>
      </c>
      <c r="D665" s="31" t="s">
        <v>23</v>
      </c>
      <c r="E665" s="31" t="s">
        <v>10</v>
      </c>
      <c r="F665" s="32" t="s">
        <v>304</v>
      </c>
      <c r="G665" s="31"/>
      <c r="H665" s="71"/>
      <c r="I665" s="374">
        <f>I666</f>
        <v>0</v>
      </c>
      <c r="J665" s="374">
        <f>J666</f>
        <v>676.8</v>
      </c>
      <c r="Q665" s="533"/>
      <c r="R665" s="484"/>
      <c r="S665" s="484"/>
      <c r="T665" s="484"/>
      <c r="U665" s="484"/>
      <c r="V665" s="484"/>
      <c r="W665" s="484"/>
    </row>
    <row r="666" spans="1:23" ht="48" customHeight="1" x14ac:dyDescent="0.3">
      <c r="A666" s="91"/>
      <c r="B666" s="435" t="s">
        <v>405</v>
      </c>
      <c r="C666" s="8" t="s">
        <v>70</v>
      </c>
      <c r="D666" s="31" t="s">
        <v>23</v>
      </c>
      <c r="E666" s="31" t="s">
        <v>10</v>
      </c>
      <c r="F666" s="32" t="s">
        <v>304</v>
      </c>
      <c r="G666" s="31" t="s">
        <v>404</v>
      </c>
      <c r="H666" s="71"/>
      <c r="I666" s="69"/>
      <c r="J666" s="374">
        <v>676.8</v>
      </c>
      <c r="Q666" s="436"/>
      <c r="R666" s="434"/>
      <c r="S666" s="434"/>
      <c r="T666" s="434"/>
      <c r="U666" s="434"/>
      <c r="V666" s="434"/>
      <c r="W666" s="434"/>
    </row>
    <row r="667" spans="1:23" ht="43.5" customHeight="1" x14ac:dyDescent="0.3">
      <c r="A667" s="91"/>
      <c r="B667" s="155" t="s">
        <v>83</v>
      </c>
      <c r="C667" s="8" t="s">
        <v>70</v>
      </c>
      <c r="D667" s="31" t="s">
        <v>23</v>
      </c>
      <c r="E667" s="31" t="s">
        <v>4</v>
      </c>
      <c r="F667" s="32"/>
      <c r="G667" s="31"/>
      <c r="H667" s="71"/>
      <c r="I667" s="374">
        <f>I673+I678+I668</f>
        <v>0</v>
      </c>
      <c r="J667" s="374">
        <f>J673+J678+J668</f>
        <v>9810.9999999999982</v>
      </c>
    </row>
    <row r="668" spans="1:23" ht="37.5" x14ac:dyDescent="0.3">
      <c r="A668" s="91"/>
      <c r="B668" s="446" t="s">
        <v>145</v>
      </c>
      <c r="C668" s="8" t="s">
        <v>70</v>
      </c>
      <c r="D668" s="31" t="s">
        <v>23</v>
      </c>
      <c r="E668" s="31" t="s">
        <v>4</v>
      </c>
      <c r="F668" s="32" t="s">
        <v>227</v>
      </c>
      <c r="G668" s="31"/>
      <c r="H668" s="71"/>
      <c r="I668" s="374">
        <f t="shared" ref="I668:J671" si="78">I669</f>
        <v>0</v>
      </c>
      <c r="J668" s="374">
        <f t="shared" si="78"/>
        <v>46.9</v>
      </c>
    </row>
    <row r="669" spans="1:23" ht="65.25" customHeight="1" x14ac:dyDescent="0.3">
      <c r="A669" s="91"/>
      <c r="B669" s="446" t="s">
        <v>378</v>
      </c>
      <c r="C669" s="8" t="s">
        <v>70</v>
      </c>
      <c r="D669" s="31" t="s">
        <v>23</v>
      </c>
      <c r="E669" s="31" t="s">
        <v>4</v>
      </c>
      <c r="F669" s="32" t="s">
        <v>379</v>
      </c>
      <c r="G669" s="31"/>
      <c r="H669" s="71"/>
      <c r="I669" s="374">
        <f t="shared" si="78"/>
        <v>0</v>
      </c>
      <c r="J669" s="374">
        <f t="shared" si="78"/>
        <v>46.9</v>
      </c>
    </row>
    <row r="670" spans="1:23" ht="65.25" customHeight="1" x14ac:dyDescent="0.3">
      <c r="A670" s="91"/>
      <c r="B670" s="446" t="s">
        <v>370</v>
      </c>
      <c r="C670" s="8" t="s">
        <v>70</v>
      </c>
      <c r="D670" s="31" t="s">
        <v>23</v>
      </c>
      <c r="E670" s="31" t="s">
        <v>4</v>
      </c>
      <c r="F670" s="32" t="s">
        <v>380</v>
      </c>
      <c r="G670" s="31"/>
      <c r="H670" s="71"/>
      <c r="I670" s="374">
        <f t="shared" si="78"/>
        <v>0</v>
      </c>
      <c r="J670" s="374">
        <f t="shared" si="78"/>
        <v>46.9</v>
      </c>
    </row>
    <row r="671" spans="1:23" ht="42" customHeight="1" x14ac:dyDescent="0.3">
      <c r="A671" s="91"/>
      <c r="B671" s="446" t="s">
        <v>98</v>
      </c>
      <c r="C671" s="8" t="s">
        <v>70</v>
      </c>
      <c r="D671" s="31" t="s">
        <v>23</v>
      </c>
      <c r="E671" s="31" t="s">
        <v>4</v>
      </c>
      <c r="F671" s="32" t="s">
        <v>381</v>
      </c>
      <c r="G671" s="31"/>
      <c r="H671" s="71"/>
      <c r="I671" s="374">
        <f t="shared" si="78"/>
        <v>0</v>
      </c>
      <c r="J671" s="374">
        <f t="shared" si="78"/>
        <v>46.9</v>
      </c>
    </row>
    <row r="672" spans="1:23" ht="63" customHeight="1" x14ac:dyDescent="0.3">
      <c r="A672" s="91"/>
      <c r="B672" s="447" t="s">
        <v>111</v>
      </c>
      <c r="C672" s="8" t="s">
        <v>70</v>
      </c>
      <c r="D672" s="31" t="s">
        <v>23</v>
      </c>
      <c r="E672" s="31" t="s">
        <v>4</v>
      </c>
      <c r="F672" s="32" t="s">
        <v>381</v>
      </c>
      <c r="G672" s="120" t="s">
        <v>87</v>
      </c>
      <c r="H672" s="71"/>
      <c r="I672" s="69"/>
      <c r="J672" s="374">
        <v>46.9</v>
      </c>
    </row>
    <row r="673" spans="1:21" ht="31.5" customHeight="1" x14ac:dyDescent="0.3">
      <c r="A673" s="91"/>
      <c r="B673" s="136" t="s">
        <v>130</v>
      </c>
      <c r="C673" s="8" t="s">
        <v>70</v>
      </c>
      <c r="D673" s="31" t="s">
        <v>23</v>
      </c>
      <c r="E673" s="31" t="s">
        <v>4</v>
      </c>
      <c r="F673" s="32" t="s">
        <v>289</v>
      </c>
      <c r="G673" s="31"/>
      <c r="H673" s="71"/>
      <c r="I673" s="374">
        <f t="shared" ref="I673:J674" si="79">I674</f>
        <v>0</v>
      </c>
      <c r="J673" s="374">
        <f t="shared" si="79"/>
        <v>640.79999999999995</v>
      </c>
    </row>
    <row r="674" spans="1:21" ht="85.5" customHeight="1" x14ac:dyDescent="0.3">
      <c r="A674" s="91"/>
      <c r="B674" s="132" t="s">
        <v>128</v>
      </c>
      <c r="C674" s="8" t="s">
        <v>70</v>
      </c>
      <c r="D674" s="2" t="s">
        <v>23</v>
      </c>
      <c r="E674" s="2" t="s">
        <v>4</v>
      </c>
      <c r="F674" s="8" t="s">
        <v>308</v>
      </c>
      <c r="G674" s="31"/>
      <c r="H674" s="71"/>
      <c r="I674" s="374">
        <f t="shared" si="79"/>
        <v>0</v>
      </c>
      <c r="J674" s="374">
        <f t="shared" si="79"/>
        <v>640.79999999999995</v>
      </c>
    </row>
    <row r="675" spans="1:21" ht="60.75" customHeight="1" x14ac:dyDescent="0.3">
      <c r="A675" s="91"/>
      <c r="B675" s="136" t="s">
        <v>481</v>
      </c>
      <c r="C675" s="82" t="s">
        <v>70</v>
      </c>
      <c r="D675" s="120" t="s">
        <v>23</v>
      </c>
      <c r="E675" s="120" t="s">
        <v>4</v>
      </c>
      <c r="F675" s="122" t="s">
        <v>309</v>
      </c>
      <c r="G675" s="120"/>
      <c r="H675" s="71"/>
      <c r="I675" s="374">
        <f>I676+I677</f>
        <v>0</v>
      </c>
      <c r="J675" s="374">
        <f>J676+J677</f>
        <v>640.79999999999995</v>
      </c>
    </row>
    <row r="676" spans="1:21" ht="51" customHeight="1" x14ac:dyDescent="0.3">
      <c r="A676" s="91"/>
      <c r="B676" s="181" t="s">
        <v>650</v>
      </c>
      <c r="C676" s="82" t="s">
        <v>70</v>
      </c>
      <c r="D676" s="120" t="s">
        <v>23</v>
      </c>
      <c r="E676" s="120" t="s">
        <v>4</v>
      </c>
      <c r="F676" s="122" t="s">
        <v>309</v>
      </c>
      <c r="G676" s="120" t="s">
        <v>86</v>
      </c>
      <c r="H676" s="71"/>
      <c r="I676" s="69"/>
      <c r="J676" s="374">
        <v>558.79999999999995</v>
      </c>
    </row>
    <row r="677" spans="1:21" ht="63" customHeight="1" x14ac:dyDescent="0.3">
      <c r="A677" s="91"/>
      <c r="B677" s="121" t="s">
        <v>111</v>
      </c>
      <c r="C677" s="82" t="s">
        <v>70</v>
      </c>
      <c r="D677" s="120" t="s">
        <v>23</v>
      </c>
      <c r="E677" s="120" t="s">
        <v>4</v>
      </c>
      <c r="F677" s="122" t="s">
        <v>309</v>
      </c>
      <c r="G677" s="120" t="s">
        <v>87</v>
      </c>
      <c r="H677" s="71"/>
      <c r="I677" s="69"/>
      <c r="J677" s="374">
        <v>82</v>
      </c>
    </row>
    <row r="678" spans="1:21" ht="55.5" customHeight="1" x14ac:dyDescent="0.3">
      <c r="A678" s="91"/>
      <c r="B678" s="184" t="s">
        <v>171</v>
      </c>
      <c r="C678" s="8" t="s">
        <v>70</v>
      </c>
      <c r="D678" s="31" t="s">
        <v>23</v>
      </c>
      <c r="E678" s="31" t="s">
        <v>4</v>
      </c>
      <c r="F678" s="32" t="s">
        <v>293</v>
      </c>
      <c r="G678" s="31"/>
      <c r="H678" s="71"/>
      <c r="I678" s="374">
        <f>I679</f>
        <v>0</v>
      </c>
      <c r="J678" s="374">
        <f>J679</f>
        <v>9123.2999999999993</v>
      </c>
    </row>
    <row r="679" spans="1:21" ht="42.75" customHeight="1" x14ac:dyDescent="0.3">
      <c r="A679" s="91"/>
      <c r="B679" s="155" t="s">
        <v>109</v>
      </c>
      <c r="C679" s="8" t="s">
        <v>70</v>
      </c>
      <c r="D679" s="31" t="s">
        <v>23</v>
      </c>
      <c r="E679" s="31" t="s">
        <v>4</v>
      </c>
      <c r="F679" s="32" t="s">
        <v>300</v>
      </c>
      <c r="G679" s="31"/>
      <c r="H679" s="71"/>
      <c r="I679" s="374">
        <f>I680+I683</f>
        <v>0</v>
      </c>
      <c r="J679" s="374">
        <f>J680+J683</f>
        <v>9123.2999999999993</v>
      </c>
    </row>
    <row r="680" spans="1:21" ht="85.5" customHeight="1" x14ac:dyDescent="0.3">
      <c r="A680" s="91"/>
      <c r="B680" s="369" t="s">
        <v>478</v>
      </c>
      <c r="C680" s="8" t="s">
        <v>70</v>
      </c>
      <c r="D680" s="31" t="s">
        <v>23</v>
      </c>
      <c r="E680" s="31" t="s">
        <v>4</v>
      </c>
      <c r="F680" s="32" t="s">
        <v>306</v>
      </c>
      <c r="G680" s="31"/>
      <c r="H680" s="71"/>
      <c r="I680" s="374">
        <f>I681+I682</f>
        <v>0</v>
      </c>
      <c r="J680" s="374">
        <f>J681+J682</f>
        <v>7804.5</v>
      </c>
      <c r="Q680" s="533"/>
      <c r="R680" s="484"/>
      <c r="S680" s="484"/>
      <c r="T680" s="484"/>
      <c r="U680" s="484"/>
    </row>
    <row r="681" spans="1:21" ht="51" customHeight="1" x14ac:dyDescent="0.3">
      <c r="A681" s="91"/>
      <c r="B681" s="152" t="s">
        <v>650</v>
      </c>
      <c r="C681" s="8" t="s">
        <v>70</v>
      </c>
      <c r="D681" s="31" t="s">
        <v>23</v>
      </c>
      <c r="E681" s="31" t="s">
        <v>4</v>
      </c>
      <c r="F681" s="32" t="s">
        <v>306</v>
      </c>
      <c r="G681" s="31" t="s">
        <v>86</v>
      </c>
      <c r="H681" s="71"/>
      <c r="I681" s="69"/>
      <c r="J681" s="374">
        <v>6902.5</v>
      </c>
    </row>
    <row r="682" spans="1:21" ht="63" customHeight="1" x14ac:dyDescent="0.3">
      <c r="A682" s="91"/>
      <c r="B682" s="158" t="s">
        <v>111</v>
      </c>
      <c r="C682" s="8" t="s">
        <v>70</v>
      </c>
      <c r="D682" s="31" t="s">
        <v>23</v>
      </c>
      <c r="E682" s="31" t="s">
        <v>4</v>
      </c>
      <c r="F682" s="32" t="s">
        <v>306</v>
      </c>
      <c r="G682" s="31" t="s">
        <v>87</v>
      </c>
      <c r="H682" s="71"/>
      <c r="I682" s="69"/>
      <c r="J682" s="374">
        <v>902</v>
      </c>
    </row>
    <row r="683" spans="1:21" ht="279" customHeight="1" x14ac:dyDescent="0.3">
      <c r="A683" s="91"/>
      <c r="B683" s="175" t="s">
        <v>479</v>
      </c>
      <c r="C683" s="8" t="s">
        <v>70</v>
      </c>
      <c r="D683" s="31" t="s">
        <v>23</v>
      </c>
      <c r="E683" s="31" t="s">
        <v>4</v>
      </c>
      <c r="F683" s="32" t="s">
        <v>307</v>
      </c>
      <c r="G683" s="31"/>
      <c r="H683" s="71"/>
      <c r="I683" s="374">
        <f>I684+I685</f>
        <v>0</v>
      </c>
      <c r="J683" s="374">
        <f>J684+J685</f>
        <v>1318.8</v>
      </c>
    </row>
    <row r="684" spans="1:21" ht="50.25" customHeight="1" x14ac:dyDescent="0.3">
      <c r="A684" s="91"/>
      <c r="B684" s="152" t="s">
        <v>650</v>
      </c>
      <c r="C684" s="8" t="s">
        <v>70</v>
      </c>
      <c r="D684" s="31" t="s">
        <v>23</v>
      </c>
      <c r="E684" s="31" t="s">
        <v>4</v>
      </c>
      <c r="F684" s="32" t="s">
        <v>307</v>
      </c>
      <c r="G684" s="31" t="s">
        <v>86</v>
      </c>
      <c r="H684" s="71"/>
      <c r="I684" s="69"/>
      <c r="J684" s="374">
        <v>1072.8</v>
      </c>
    </row>
    <row r="685" spans="1:21" ht="64.5" customHeight="1" x14ac:dyDescent="0.3">
      <c r="A685" s="91"/>
      <c r="B685" s="158" t="s">
        <v>111</v>
      </c>
      <c r="C685" s="8" t="s">
        <v>70</v>
      </c>
      <c r="D685" s="31" t="s">
        <v>23</v>
      </c>
      <c r="E685" s="31" t="s">
        <v>4</v>
      </c>
      <c r="F685" s="32" t="s">
        <v>307</v>
      </c>
      <c r="G685" s="31" t="s">
        <v>87</v>
      </c>
      <c r="H685" s="71"/>
      <c r="I685" s="69"/>
      <c r="J685" s="376">
        <v>246</v>
      </c>
    </row>
    <row r="686" spans="1:21" ht="21" customHeight="1" x14ac:dyDescent="0.3">
      <c r="A686" s="91"/>
      <c r="B686" s="223"/>
      <c r="C686" s="8"/>
      <c r="D686" s="31"/>
      <c r="E686" s="31"/>
      <c r="F686" s="32"/>
      <c r="G686" s="31"/>
      <c r="H686" s="71"/>
      <c r="I686" s="69"/>
      <c r="J686" s="219"/>
    </row>
    <row r="687" spans="1:21" ht="37.5" customHeight="1" x14ac:dyDescent="0.3">
      <c r="B687" s="490" t="s">
        <v>600</v>
      </c>
      <c r="C687" s="510"/>
      <c r="J687" s="70" t="s">
        <v>601</v>
      </c>
    </row>
    <row r="688" spans="1:21" x14ac:dyDescent="0.3">
      <c r="B688" s="92"/>
    </row>
  </sheetData>
  <mergeCells count="30">
    <mergeCell ref="E2:J2"/>
    <mergeCell ref="E3:J3"/>
    <mergeCell ref="E4:J4"/>
    <mergeCell ref="E5:J5"/>
    <mergeCell ref="E6:J6"/>
    <mergeCell ref="A16:J16"/>
    <mergeCell ref="A19:A21"/>
    <mergeCell ref="E8:J8"/>
    <mergeCell ref="E12:J12"/>
    <mergeCell ref="E9:J9"/>
    <mergeCell ref="E10:J10"/>
    <mergeCell ref="E11:J11"/>
    <mergeCell ref="I19:J20"/>
    <mergeCell ref="D37:G37"/>
    <mergeCell ref="G19:G21"/>
    <mergeCell ref="F19:F21"/>
    <mergeCell ref="B19:B21"/>
    <mergeCell ref="C19:C21"/>
    <mergeCell ref="D19:D21"/>
    <mergeCell ref="E19:E21"/>
    <mergeCell ref="Q663:W663"/>
    <mergeCell ref="Q665:W665"/>
    <mergeCell ref="Q680:U680"/>
    <mergeCell ref="Q544:X544"/>
    <mergeCell ref="B687:C687"/>
    <mergeCell ref="Q458:V458"/>
    <mergeCell ref="Q477:U477"/>
    <mergeCell ref="Q480:V480"/>
    <mergeCell ref="Q659:W659"/>
    <mergeCell ref="Q661:W661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7" fitToHeight="0" orientation="portrait" r:id="rId1"/>
  <headerFooter differentFirst="1" alignWithMargins="0">
    <oddHeader>&amp;C&amp;P</oddHeader>
  </headerFooter>
  <colBreaks count="1" manualBreakCount="1">
    <brk id="10" max="57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По отраслям</vt:lpstr>
      <vt:lpstr>Раздел, подраздел, целевая, КВР</vt:lpstr>
      <vt:lpstr>Ведомственная</vt:lpstr>
      <vt:lpstr>Ведомственная!Заголовки_для_печати</vt:lpstr>
      <vt:lpstr>'По отраслям'!Заголовки_для_печати</vt:lpstr>
      <vt:lpstr>'Раздел, подраздел, целевая, КВР'!Заголовки_для_печати</vt:lpstr>
      <vt:lpstr>Ведомственная!Область_печати</vt:lpstr>
      <vt:lpstr>'По отраслям'!Область_печати</vt:lpstr>
      <vt:lpstr>'Раздел, подраздел, целевая, КВР'!Область_печати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Землекова Ирина Васильевна</cp:lastModifiedBy>
  <cp:lastPrinted>2020-01-30T13:50:39Z</cp:lastPrinted>
  <dcterms:created xsi:type="dcterms:W3CDTF">2002-11-07T15:25:18Z</dcterms:created>
  <dcterms:modified xsi:type="dcterms:W3CDTF">2020-01-30T13:50:42Z</dcterms:modified>
</cp:coreProperties>
</file>